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DieseArbeitsmappe" defaultThemeVersion="124226"/>
  <bookViews>
    <workbookView xWindow="240" yWindow="105" windowWidth="10290" windowHeight="5768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B8" i="1" l="1"/>
  <c r="B11" i="1"/>
  <c r="B12" i="1" s="1"/>
  <c r="C12" i="1" l="1"/>
  <c r="D12" i="1" s="1"/>
  <c r="E12" i="1" s="1"/>
  <c r="B13" i="1"/>
  <c r="C11" i="1"/>
  <c r="D11" i="1" s="1"/>
  <c r="E11" i="1" s="1"/>
  <c r="C13" i="1" l="1"/>
  <c r="D13" i="1" s="1"/>
  <c r="E13" i="1" s="1"/>
  <c r="B14" i="1"/>
  <c r="C14" i="1" l="1"/>
  <c r="D14" i="1" s="1"/>
  <c r="E14" i="1" s="1"/>
  <c r="B15" i="1"/>
  <c r="B16" i="1" l="1"/>
  <c r="C15" i="1"/>
  <c r="D15" i="1" s="1"/>
  <c r="E15" i="1" s="1"/>
  <c r="B17" i="1" l="1"/>
  <c r="C16" i="1"/>
  <c r="D16" i="1" s="1"/>
  <c r="E16" i="1" s="1"/>
  <c r="B18" i="1" l="1"/>
  <c r="C17" i="1"/>
  <c r="D17" i="1" s="1"/>
  <c r="E17" i="1" s="1"/>
  <c r="B19" i="1" l="1"/>
  <c r="C18" i="1"/>
  <c r="D18" i="1" s="1"/>
  <c r="E18" i="1" s="1"/>
  <c r="B20" i="1" l="1"/>
  <c r="C19" i="1"/>
  <c r="D19" i="1" s="1"/>
  <c r="E19" i="1" s="1"/>
  <c r="B21" i="1" l="1"/>
  <c r="C20" i="1"/>
  <c r="D20" i="1" s="1"/>
  <c r="E20" i="1" s="1"/>
  <c r="B22" i="1" l="1"/>
  <c r="C21" i="1"/>
  <c r="D21" i="1" s="1"/>
  <c r="E21" i="1" s="1"/>
  <c r="B23" i="1" l="1"/>
  <c r="C22" i="1"/>
  <c r="D22" i="1" s="1"/>
  <c r="E22" i="1" s="1"/>
  <c r="B24" i="1" l="1"/>
  <c r="C23" i="1"/>
  <c r="D23" i="1" s="1"/>
  <c r="E23" i="1" s="1"/>
  <c r="B25" i="1" l="1"/>
  <c r="C24" i="1"/>
  <c r="D24" i="1" s="1"/>
  <c r="E24" i="1" s="1"/>
  <c r="B26" i="1" l="1"/>
  <c r="C25" i="1"/>
  <c r="D25" i="1" s="1"/>
  <c r="E25" i="1" s="1"/>
  <c r="B27" i="1" l="1"/>
  <c r="C26" i="1"/>
  <c r="D26" i="1" s="1"/>
  <c r="E26" i="1" s="1"/>
  <c r="B28" i="1" l="1"/>
  <c r="C27" i="1"/>
  <c r="D27" i="1" s="1"/>
  <c r="E27" i="1" s="1"/>
  <c r="B29" i="1" l="1"/>
  <c r="C28" i="1"/>
  <c r="D28" i="1" s="1"/>
  <c r="E28" i="1" s="1"/>
  <c r="B30" i="1" l="1"/>
  <c r="C29" i="1"/>
  <c r="D29" i="1" s="1"/>
  <c r="E29" i="1" s="1"/>
  <c r="B31" i="1" l="1"/>
  <c r="C30" i="1"/>
  <c r="D30" i="1" s="1"/>
  <c r="E30" i="1" s="1"/>
  <c r="B32" i="1" l="1"/>
  <c r="C31" i="1"/>
  <c r="D31" i="1" s="1"/>
  <c r="E31" i="1" s="1"/>
  <c r="B33" i="1" l="1"/>
  <c r="C32" i="1"/>
  <c r="D32" i="1" s="1"/>
  <c r="E32" i="1" s="1"/>
  <c r="B34" i="1" l="1"/>
  <c r="C33" i="1"/>
  <c r="D33" i="1" s="1"/>
  <c r="E33" i="1" s="1"/>
  <c r="B35" i="1" l="1"/>
  <c r="C34" i="1"/>
  <c r="D34" i="1" s="1"/>
  <c r="E34" i="1" s="1"/>
  <c r="B36" i="1" l="1"/>
  <c r="C35" i="1"/>
  <c r="D35" i="1" s="1"/>
  <c r="E35" i="1" s="1"/>
  <c r="B37" i="1" l="1"/>
  <c r="C36" i="1"/>
  <c r="D36" i="1" s="1"/>
  <c r="E36" i="1" s="1"/>
  <c r="B38" i="1" l="1"/>
  <c r="C37" i="1"/>
  <c r="D37" i="1" s="1"/>
  <c r="E37" i="1" s="1"/>
  <c r="B39" i="1" l="1"/>
  <c r="C38" i="1"/>
  <c r="D38" i="1" s="1"/>
  <c r="E38" i="1" s="1"/>
  <c r="B40" i="1" l="1"/>
  <c r="C39" i="1"/>
  <c r="D39" i="1" s="1"/>
  <c r="E39" i="1" s="1"/>
  <c r="B41" i="1" l="1"/>
  <c r="C40" i="1"/>
  <c r="D40" i="1" s="1"/>
  <c r="E40" i="1" s="1"/>
  <c r="B42" i="1" l="1"/>
  <c r="C41" i="1"/>
  <c r="D41" i="1" s="1"/>
  <c r="E41" i="1" s="1"/>
  <c r="B43" i="1" l="1"/>
  <c r="C42" i="1"/>
  <c r="D42" i="1" s="1"/>
  <c r="E42" i="1" s="1"/>
  <c r="B44" i="1" l="1"/>
  <c r="C43" i="1"/>
  <c r="D43" i="1" s="1"/>
  <c r="E43" i="1" s="1"/>
  <c r="B45" i="1" l="1"/>
  <c r="C44" i="1"/>
  <c r="D44" i="1" s="1"/>
  <c r="E44" i="1" s="1"/>
  <c r="B46" i="1" l="1"/>
  <c r="C45" i="1"/>
  <c r="D45" i="1" s="1"/>
  <c r="E45" i="1" s="1"/>
  <c r="B47" i="1" l="1"/>
  <c r="C46" i="1"/>
  <c r="D46" i="1" s="1"/>
  <c r="E46" i="1" s="1"/>
  <c r="B48" i="1" l="1"/>
  <c r="C47" i="1"/>
  <c r="D47" i="1" s="1"/>
  <c r="E47" i="1" s="1"/>
  <c r="B49" i="1" l="1"/>
  <c r="C48" i="1"/>
  <c r="D48" i="1" s="1"/>
  <c r="E48" i="1" s="1"/>
  <c r="B50" i="1" l="1"/>
  <c r="C49" i="1"/>
  <c r="D49" i="1" s="1"/>
  <c r="E49" i="1" s="1"/>
  <c r="B51" i="1" l="1"/>
  <c r="C50" i="1"/>
  <c r="D50" i="1" s="1"/>
  <c r="E50" i="1" s="1"/>
  <c r="B52" i="1" l="1"/>
  <c r="C51" i="1"/>
  <c r="D51" i="1" s="1"/>
  <c r="E51" i="1" s="1"/>
  <c r="B53" i="1" l="1"/>
  <c r="C52" i="1"/>
  <c r="D52" i="1" s="1"/>
  <c r="E52" i="1" s="1"/>
  <c r="B54" i="1" l="1"/>
  <c r="C53" i="1"/>
  <c r="D53" i="1" s="1"/>
  <c r="E53" i="1" s="1"/>
  <c r="B55" i="1" l="1"/>
  <c r="C54" i="1"/>
  <c r="D54" i="1" s="1"/>
  <c r="E54" i="1" s="1"/>
  <c r="B56" i="1" l="1"/>
  <c r="C55" i="1"/>
  <c r="D55" i="1" s="1"/>
  <c r="E55" i="1" s="1"/>
  <c r="B57" i="1" l="1"/>
  <c r="C56" i="1"/>
  <c r="D56" i="1" s="1"/>
  <c r="E56" i="1" s="1"/>
  <c r="B58" i="1" l="1"/>
  <c r="C57" i="1"/>
  <c r="D57" i="1" s="1"/>
  <c r="E57" i="1" s="1"/>
  <c r="B59" i="1" l="1"/>
  <c r="C58" i="1"/>
  <c r="D58" i="1" s="1"/>
  <c r="E58" i="1" s="1"/>
  <c r="B60" i="1" l="1"/>
  <c r="C59" i="1"/>
  <c r="D59" i="1" s="1"/>
  <c r="E59" i="1" s="1"/>
  <c r="B61" i="1" l="1"/>
  <c r="C60" i="1"/>
  <c r="D60" i="1" s="1"/>
  <c r="E60" i="1" s="1"/>
  <c r="B62" i="1" l="1"/>
  <c r="C61" i="1"/>
  <c r="D61" i="1" s="1"/>
  <c r="E61" i="1" s="1"/>
  <c r="B63" i="1" l="1"/>
  <c r="C62" i="1"/>
  <c r="D62" i="1" s="1"/>
  <c r="E62" i="1" s="1"/>
  <c r="B64" i="1" l="1"/>
  <c r="C63" i="1"/>
  <c r="D63" i="1" s="1"/>
  <c r="E63" i="1" s="1"/>
  <c r="B65" i="1" l="1"/>
  <c r="C64" i="1"/>
  <c r="D64" i="1" s="1"/>
  <c r="E64" i="1" s="1"/>
  <c r="B66" i="1" l="1"/>
  <c r="C65" i="1"/>
  <c r="D65" i="1" s="1"/>
  <c r="E65" i="1" s="1"/>
  <c r="B67" i="1" l="1"/>
  <c r="C66" i="1"/>
  <c r="D66" i="1" s="1"/>
  <c r="E66" i="1" s="1"/>
  <c r="B68" i="1" l="1"/>
  <c r="C67" i="1"/>
  <c r="D67" i="1" s="1"/>
  <c r="E67" i="1" s="1"/>
  <c r="B69" i="1" l="1"/>
  <c r="C68" i="1"/>
  <c r="D68" i="1" s="1"/>
  <c r="E68" i="1" s="1"/>
  <c r="B70" i="1" l="1"/>
  <c r="C69" i="1"/>
  <c r="D69" i="1" s="1"/>
  <c r="E69" i="1" s="1"/>
  <c r="B71" i="1" l="1"/>
  <c r="C70" i="1"/>
  <c r="D70" i="1" s="1"/>
  <c r="E70" i="1" s="1"/>
  <c r="B72" i="1" l="1"/>
  <c r="C71" i="1"/>
  <c r="D71" i="1" s="1"/>
  <c r="E71" i="1" s="1"/>
  <c r="B73" i="1" l="1"/>
  <c r="C72" i="1"/>
  <c r="D72" i="1" s="1"/>
  <c r="E72" i="1" s="1"/>
  <c r="B74" i="1" l="1"/>
  <c r="C73" i="1"/>
  <c r="D73" i="1" s="1"/>
  <c r="E73" i="1" s="1"/>
  <c r="B75" i="1" l="1"/>
  <c r="C74" i="1"/>
  <c r="D74" i="1" s="1"/>
  <c r="E74" i="1" s="1"/>
  <c r="B76" i="1" l="1"/>
  <c r="C75" i="1"/>
  <c r="D75" i="1" s="1"/>
  <c r="E75" i="1" s="1"/>
  <c r="B77" i="1" l="1"/>
  <c r="C76" i="1"/>
  <c r="D76" i="1" s="1"/>
  <c r="E76" i="1" s="1"/>
  <c r="B78" i="1" l="1"/>
  <c r="C77" i="1"/>
  <c r="D77" i="1" s="1"/>
  <c r="E77" i="1" s="1"/>
  <c r="B79" i="1" l="1"/>
  <c r="C78" i="1"/>
  <c r="D78" i="1" s="1"/>
  <c r="E78" i="1" s="1"/>
  <c r="B80" i="1" l="1"/>
  <c r="C79" i="1"/>
  <c r="D79" i="1" s="1"/>
  <c r="E79" i="1" s="1"/>
  <c r="B81" i="1" l="1"/>
  <c r="C80" i="1"/>
  <c r="D80" i="1" s="1"/>
  <c r="E80" i="1" s="1"/>
  <c r="B82" i="1" l="1"/>
  <c r="C81" i="1"/>
  <c r="D81" i="1" s="1"/>
  <c r="E81" i="1" s="1"/>
  <c r="B83" i="1" l="1"/>
  <c r="C82" i="1"/>
  <c r="D82" i="1" s="1"/>
  <c r="E82" i="1" s="1"/>
  <c r="B84" i="1" l="1"/>
  <c r="C83" i="1"/>
  <c r="D83" i="1" s="1"/>
  <c r="E83" i="1" s="1"/>
  <c r="B85" i="1" l="1"/>
  <c r="C84" i="1"/>
  <c r="D84" i="1" s="1"/>
  <c r="E84" i="1" s="1"/>
  <c r="B86" i="1" l="1"/>
  <c r="C85" i="1"/>
  <c r="D85" i="1" s="1"/>
  <c r="E85" i="1" s="1"/>
  <c r="B87" i="1" l="1"/>
  <c r="C86" i="1"/>
  <c r="D86" i="1" s="1"/>
  <c r="E86" i="1" s="1"/>
  <c r="B88" i="1" l="1"/>
  <c r="C87" i="1"/>
  <c r="D87" i="1" s="1"/>
  <c r="E87" i="1" s="1"/>
  <c r="B89" i="1" l="1"/>
  <c r="C88" i="1"/>
  <c r="D88" i="1" s="1"/>
  <c r="E88" i="1" s="1"/>
  <c r="B90" i="1" l="1"/>
  <c r="C89" i="1"/>
  <c r="D89" i="1" s="1"/>
  <c r="E89" i="1" s="1"/>
  <c r="B91" i="1" l="1"/>
  <c r="C90" i="1"/>
  <c r="D90" i="1" s="1"/>
  <c r="E90" i="1" s="1"/>
  <c r="B92" i="1" l="1"/>
  <c r="C91" i="1"/>
  <c r="D91" i="1" s="1"/>
  <c r="E91" i="1" s="1"/>
  <c r="B93" i="1" l="1"/>
  <c r="C92" i="1"/>
  <c r="D92" i="1" s="1"/>
  <c r="E92" i="1" s="1"/>
  <c r="B94" i="1" l="1"/>
  <c r="C93" i="1"/>
  <c r="D93" i="1" s="1"/>
  <c r="E93" i="1" s="1"/>
  <c r="B95" i="1" l="1"/>
  <c r="C94" i="1"/>
  <c r="D94" i="1" s="1"/>
  <c r="E94" i="1" s="1"/>
  <c r="B96" i="1" l="1"/>
  <c r="C95" i="1"/>
  <c r="D95" i="1" s="1"/>
  <c r="E95" i="1" s="1"/>
  <c r="B97" i="1" l="1"/>
  <c r="C96" i="1"/>
  <c r="D96" i="1" s="1"/>
  <c r="E96" i="1" s="1"/>
  <c r="B98" i="1" l="1"/>
  <c r="C97" i="1"/>
  <c r="D97" i="1" s="1"/>
  <c r="E97" i="1" s="1"/>
  <c r="B99" i="1" l="1"/>
  <c r="C98" i="1"/>
  <c r="D98" i="1" s="1"/>
  <c r="E98" i="1" s="1"/>
  <c r="B100" i="1" l="1"/>
  <c r="C99" i="1"/>
  <c r="D99" i="1" s="1"/>
  <c r="E99" i="1" s="1"/>
  <c r="B101" i="1" l="1"/>
  <c r="C100" i="1"/>
  <c r="D100" i="1" s="1"/>
  <c r="E100" i="1" s="1"/>
  <c r="B102" i="1" l="1"/>
  <c r="C101" i="1"/>
  <c r="D101" i="1" s="1"/>
  <c r="E101" i="1" s="1"/>
  <c r="B103" i="1" l="1"/>
  <c r="C102" i="1"/>
  <c r="D102" i="1" s="1"/>
  <c r="E102" i="1" s="1"/>
  <c r="B104" i="1" l="1"/>
  <c r="C103" i="1"/>
  <c r="D103" i="1" s="1"/>
  <c r="E103" i="1" s="1"/>
  <c r="B105" i="1" l="1"/>
  <c r="C104" i="1"/>
  <c r="D104" i="1" s="1"/>
  <c r="E104" i="1" s="1"/>
  <c r="B106" i="1" l="1"/>
  <c r="C105" i="1"/>
  <c r="D105" i="1" s="1"/>
  <c r="E105" i="1" s="1"/>
  <c r="B107" i="1" l="1"/>
  <c r="C106" i="1"/>
  <c r="D106" i="1" s="1"/>
  <c r="E106" i="1" s="1"/>
  <c r="B108" i="1" l="1"/>
  <c r="C107" i="1"/>
  <c r="D107" i="1" s="1"/>
  <c r="E107" i="1" s="1"/>
  <c r="B109" i="1" l="1"/>
  <c r="C108" i="1"/>
  <c r="D108" i="1" s="1"/>
  <c r="E108" i="1" s="1"/>
  <c r="B110" i="1" l="1"/>
  <c r="C109" i="1"/>
  <c r="D109" i="1" s="1"/>
  <c r="E109" i="1" s="1"/>
  <c r="B111" i="1" l="1"/>
  <c r="C110" i="1"/>
  <c r="D110" i="1" s="1"/>
  <c r="E110" i="1" s="1"/>
  <c r="B112" i="1" l="1"/>
  <c r="C112" i="1" s="1"/>
  <c r="D112" i="1" s="1"/>
  <c r="E112" i="1" s="1"/>
  <c r="C111" i="1"/>
  <c r="D111" i="1" s="1"/>
  <c r="E111" i="1" s="1"/>
</calcChain>
</file>

<file path=xl/sharedStrings.xml><?xml version="1.0" encoding="utf-8"?>
<sst xmlns="http://schemas.openxmlformats.org/spreadsheetml/2006/main" count="12" uniqueCount="12">
  <si>
    <t>Fouriertransformation einer zeitlich begrenzten Sinusschwingung</t>
  </si>
  <si>
    <t>Zähler</t>
  </si>
  <si>
    <t>Frequenz f</t>
  </si>
  <si>
    <t>Trägerfrequenz f0</t>
  </si>
  <si>
    <t>f-f0</t>
  </si>
  <si>
    <t>Amplitude = 1</t>
  </si>
  <si>
    <t>s(f)</t>
  </si>
  <si>
    <t>(s(f))^2</t>
  </si>
  <si>
    <t>Delta_f (Schrittweite bei Diagramm)</t>
  </si>
  <si>
    <t>Zeitintervall des Signals</t>
  </si>
  <si>
    <t>f_min</t>
  </si>
  <si>
    <t>f_max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</si>
</sst>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E+00"/>
    <numFmt numFmtId="165" formatCode="0.0000E+0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11" fontId="1" fillId="0" borderId="0" xfId="0" applyNumberFormat="1" applyFont="1"/>
    <xf numFmtId="0" fontId="1" fillId="0" borderId="0" xfId="0" applyFont="1"/>
    <xf numFmtId="164" fontId="0" fillId="0" borderId="0" xfId="0" applyNumberFormat="1"/>
    <xf numFmtId="0" fontId="2" fillId="0" borderId="0" xfId="0" applyFont="1"/>
    <xf numFmtId="165" fontId="0" fillId="0" borderId="0" xfId="0" applyNumberFormat="1"/>
    <xf numFmtId="165" fontId="1" fillId="0" borderId="0" xfId="0" applyNumberFormat="1" applyFont="1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Tabelle1!$B$11:$B$112</c:f>
              <c:numCache>
                <c:formatCode>0.0000E+00</c:formatCode>
                <c:ptCount val="102"/>
                <c:pt idx="0">
                  <c:v>868300000</c:v>
                </c:pt>
                <c:pt idx="1">
                  <c:v>868304000</c:v>
                </c:pt>
                <c:pt idx="2">
                  <c:v>868308000</c:v>
                </c:pt>
                <c:pt idx="3">
                  <c:v>868312000</c:v>
                </c:pt>
                <c:pt idx="4">
                  <c:v>868316000</c:v>
                </c:pt>
                <c:pt idx="5">
                  <c:v>868320000</c:v>
                </c:pt>
                <c:pt idx="6">
                  <c:v>868324000</c:v>
                </c:pt>
                <c:pt idx="7">
                  <c:v>868328000</c:v>
                </c:pt>
                <c:pt idx="8">
                  <c:v>868332000</c:v>
                </c:pt>
                <c:pt idx="9">
                  <c:v>868336000</c:v>
                </c:pt>
                <c:pt idx="10">
                  <c:v>868340000</c:v>
                </c:pt>
                <c:pt idx="11">
                  <c:v>868344000</c:v>
                </c:pt>
                <c:pt idx="12">
                  <c:v>868348000</c:v>
                </c:pt>
                <c:pt idx="13">
                  <c:v>868352000</c:v>
                </c:pt>
                <c:pt idx="14">
                  <c:v>868356000</c:v>
                </c:pt>
                <c:pt idx="15">
                  <c:v>868360000</c:v>
                </c:pt>
                <c:pt idx="16">
                  <c:v>868364000</c:v>
                </c:pt>
                <c:pt idx="17">
                  <c:v>868368000</c:v>
                </c:pt>
                <c:pt idx="18">
                  <c:v>868372000</c:v>
                </c:pt>
                <c:pt idx="19">
                  <c:v>868376000</c:v>
                </c:pt>
                <c:pt idx="20">
                  <c:v>868380000</c:v>
                </c:pt>
                <c:pt idx="21">
                  <c:v>868384000</c:v>
                </c:pt>
                <c:pt idx="22">
                  <c:v>868388000</c:v>
                </c:pt>
                <c:pt idx="23">
                  <c:v>868392000</c:v>
                </c:pt>
                <c:pt idx="24">
                  <c:v>868396000</c:v>
                </c:pt>
                <c:pt idx="25">
                  <c:v>868400000</c:v>
                </c:pt>
                <c:pt idx="26">
                  <c:v>868404000</c:v>
                </c:pt>
                <c:pt idx="27">
                  <c:v>868408000</c:v>
                </c:pt>
                <c:pt idx="28">
                  <c:v>868412000</c:v>
                </c:pt>
                <c:pt idx="29">
                  <c:v>868416000</c:v>
                </c:pt>
                <c:pt idx="30">
                  <c:v>868420000</c:v>
                </c:pt>
                <c:pt idx="31">
                  <c:v>868424000</c:v>
                </c:pt>
                <c:pt idx="32">
                  <c:v>868428000</c:v>
                </c:pt>
                <c:pt idx="33">
                  <c:v>868432000</c:v>
                </c:pt>
                <c:pt idx="34">
                  <c:v>868436000</c:v>
                </c:pt>
                <c:pt idx="35">
                  <c:v>868440000</c:v>
                </c:pt>
                <c:pt idx="36">
                  <c:v>868444000</c:v>
                </c:pt>
                <c:pt idx="37">
                  <c:v>868448000</c:v>
                </c:pt>
                <c:pt idx="38">
                  <c:v>868452000</c:v>
                </c:pt>
                <c:pt idx="39">
                  <c:v>868456000</c:v>
                </c:pt>
                <c:pt idx="40">
                  <c:v>868460000</c:v>
                </c:pt>
                <c:pt idx="41">
                  <c:v>868464000</c:v>
                </c:pt>
                <c:pt idx="42">
                  <c:v>868468000</c:v>
                </c:pt>
                <c:pt idx="43">
                  <c:v>868472000</c:v>
                </c:pt>
                <c:pt idx="44">
                  <c:v>868476000</c:v>
                </c:pt>
                <c:pt idx="45">
                  <c:v>868480000</c:v>
                </c:pt>
                <c:pt idx="46">
                  <c:v>868484000</c:v>
                </c:pt>
                <c:pt idx="47">
                  <c:v>868488000</c:v>
                </c:pt>
                <c:pt idx="48">
                  <c:v>868492000</c:v>
                </c:pt>
                <c:pt idx="49">
                  <c:v>868496000</c:v>
                </c:pt>
                <c:pt idx="50">
                  <c:v>868500000</c:v>
                </c:pt>
                <c:pt idx="51">
                  <c:v>868504000</c:v>
                </c:pt>
                <c:pt idx="52">
                  <c:v>868508000</c:v>
                </c:pt>
                <c:pt idx="53">
                  <c:v>868512000</c:v>
                </c:pt>
                <c:pt idx="54">
                  <c:v>868516000</c:v>
                </c:pt>
                <c:pt idx="55">
                  <c:v>868520000</c:v>
                </c:pt>
                <c:pt idx="56">
                  <c:v>868524000</c:v>
                </c:pt>
                <c:pt idx="57">
                  <c:v>868528000</c:v>
                </c:pt>
                <c:pt idx="58">
                  <c:v>868532000</c:v>
                </c:pt>
                <c:pt idx="59">
                  <c:v>868536000</c:v>
                </c:pt>
                <c:pt idx="60">
                  <c:v>868540000</c:v>
                </c:pt>
                <c:pt idx="61">
                  <c:v>868544000</c:v>
                </c:pt>
                <c:pt idx="62">
                  <c:v>868548000</c:v>
                </c:pt>
                <c:pt idx="63">
                  <c:v>868552000</c:v>
                </c:pt>
                <c:pt idx="64">
                  <c:v>868556000</c:v>
                </c:pt>
                <c:pt idx="65">
                  <c:v>868560000</c:v>
                </c:pt>
                <c:pt idx="66">
                  <c:v>868564000</c:v>
                </c:pt>
                <c:pt idx="67">
                  <c:v>868568000</c:v>
                </c:pt>
                <c:pt idx="68">
                  <c:v>868572000</c:v>
                </c:pt>
                <c:pt idx="69">
                  <c:v>868576000</c:v>
                </c:pt>
                <c:pt idx="70">
                  <c:v>868580000</c:v>
                </c:pt>
                <c:pt idx="71">
                  <c:v>868584000</c:v>
                </c:pt>
                <c:pt idx="72">
                  <c:v>868588000</c:v>
                </c:pt>
                <c:pt idx="73">
                  <c:v>868592000</c:v>
                </c:pt>
                <c:pt idx="74">
                  <c:v>868596000</c:v>
                </c:pt>
                <c:pt idx="75">
                  <c:v>868600000</c:v>
                </c:pt>
                <c:pt idx="76">
                  <c:v>868604000</c:v>
                </c:pt>
                <c:pt idx="77">
                  <c:v>868608000</c:v>
                </c:pt>
                <c:pt idx="78">
                  <c:v>868612000</c:v>
                </c:pt>
                <c:pt idx="79">
                  <c:v>868616000</c:v>
                </c:pt>
                <c:pt idx="80">
                  <c:v>868620000</c:v>
                </c:pt>
                <c:pt idx="81">
                  <c:v>868624000</c:v>
                </c:pt>
                <c:pt idx="82">
                  <c:v>868628000</c:v>
                </c:pt>
                <c:pt idx="83">
                  <c:v>868632000</c:v>
                </c:pt>
                <c:pt idx="84">
                  <c:v>868636000</c:v>
                </c:pt>
                <c:pt idx="85">
                  <c:v>868640000</c:v>
                </c:pt>
                <c:pt idx="86">
                  <c:v>868644000</c:v>
                </c:pt>
                <c:pt idx="87">
                  <c:v>868648000</c:v>
                </c:pt>
                <c:pt idx="88">
                  <c:v>868652000</c:v>
                </c:pt>
                <c:pt idx="89">
                  <c:v>868656000</c:v>
                </c:pt>
                <c:pt idx="90">
                  <c:v>868660000</c:v>
                </c:pt>
                <c:pt idx="91">
                  <c:v>868664000</c:v>
                </c:pt>
                <c:pt idx="92">
                  <c:v>868668000</c:v>
                </c:pt>
                <c:pt idx="93">
                  <c:v>868672000</c:v>
                </c:pt>
                <c:pt idx="94">
                  <c:v>868676000</c:v>
                </c:pt>
                <c:pt idx="95">
                  <c:v>868680000</c:v>
                </c:pt>
                <c:pt idx="96">
                  <c:v>868684000</c:v>
                </c:pt>
                <c:pt idx="97">
                  <c:v>868688000</c:v>
                </c:pt>
                <c:pt idx="98">
                  <c:v>868692000</c:v>
                </c:pt>
                <c:pt idx="99">
                  <c:v>868696000</c:v>
                </c:pt>
                <c:pt idx="100">
                  <c:v>868700000</c:v>
                </c:pt>
                <c:pt idx="101">
                  <c:v>868704000</c:v>
                </c:pt>
              </c:numCache>
            </c:numRef>
          </c:xVal>
          <c:yVal>
            <c:numRef>
              <c:f>Tabelle1!$E$11:$E$112</c:f>
              <c:numCache>
                <c:formatCode>0.00E+00</c:formatCode>
                <c:ptCount val="102"/>
                <c:pt idx="0">
                  <c:v>2.2916405100521064E-12</c:v>
                </c:pt>
                <c:pt idx="1">
                  <c:v>2.5782886522547032E-12</c:v>
                </c:pt>
                <c:pt idx="2">
                  <c:v>2.7482249877518812E-12</c:v>
                </c:pt>
                <c:pt idx="3">
                  <c:v>2.7788389967426966E-12</c:v>
                </c:pt>
                <c:pt idx="4">
                  <c:v>2.6609513097203208E-12</c:v>
                </c:pt>
                <c:pt idx="5">
                  <c:v>2.400985575253289E-12</c:v>
                </c:pt>
                <c:pt idx="6">
                  <c:v>2.0217133868320515E-12</c:v>
                </c:pt>
                <c:pt idx="7">
                  <c:v>1.5613782208642193E-12</c:v>
                </c:pt>
                <c:pt idx="8">
                  <c:v>1.071149841951216E-12</c:v>
                </c:pt>
                <c:pt idx="9">
                  <c:v>6.1102182408307292E-13</c:v>
                </c:pt>
                <c:pt idx="10">
                  <c:v>2.4442742896807666E-13</c:v>
                </c:pt>
                <c:pt idx="11">
                  <c:v>3.1997749913677643E-14</c:v>
                </c:pt>
                <c:pt idx="12">
                  <c:v>2.5005777471116627E-14</c:v>
                </c:pt>
                <c:pt idx="13">
                  <c:v>2.5911761815062873E-13</c:v>
                </c:pt>
                <c:pt idx="14">
                  <c:v>7.4909730938612925E-13</c:v>
                </c:pt>
                <c:pt idx="15">
                  <c:v>1.4850785041334727E-12</c:v>
                </c:pt>
                <c:pt idx="16">
                  <c:v>2.4309236858260619E-12</c:v>
                </c:pt>
                <c:pt idx="17">
                  <c:v>3.52504378951814E-12</c:v>
                </c:pt>
                <c:pt idx="18">
                  <c:v>4.6838576616623678E-12</c:v>
                </c:pt>
                <c:pt idx="19">
                  <c:v>5.8078458810407588E-12</c:v>
                </c:pt>
                <c:pt idx="20">
                  <c:v>6.7899149455481545E-12</c:v>
                </c:pt>
                <c:pt idx="21">
                  <c:v>7.5255558420339863E-12</c:v>
                </c:pt>
                <c:pt idx="22">
                  <c:v>7.9240763216740588E-12</c:v>
                </c:pt>
                <c:pt idx="23">
                  <c:v>7.9200283999648921E-12</c:v>
                </c:pt>
                <c:pt idx="24">
                  <c:v>7.4838583548857559E-12</c:v>
                </c:pt>
                <c:pt idx="25">
                  <c:v>6.6307879513078896E-12</c:v>
                </c:pt>
                <c:pt idx="26">
                  <c:v>5.4269991229548021E-12</c:v>
                </c:pt>
                <c:pt idx="27">
                  <c:v>3.9923396267665158E-12</c:v>
                </c:pt>
                <c:pt idx="28">
                  <c:v>2.4989870743417948E-12</c:v>
                </c:pt>
                <c:pt idx="29">
                  <c:v>1.1657894522911291E-12</c:v>
                </c:pt>
                <c:pt idx="30">
                  <c:v>2.4832223023183348E-13</c:v>
                </c:pt>
                <c:pt idx="31">
                  <c:v>2.5041523087732134E-14</c:v>
                </c:pt>
                <c:pt idx="32">
                  <c:v>7.8024307153617066E-13</c:v>
                </c:pt>
                <c:pt idx="33">
                  <c:v>2.7848311144673665E-12</c:v>
                </c:pt>
                <c:pt idx="34">
                  <c:v>6.276134369803226E-12</c:v>
                </c:pt>
                <c:pt idx="35">
                  <c:v>1.1438157000945269E-11</c:v>
                </c:pt>
                <c:pt idx="36">
                  <c:v>1.8383705056425316E-11</c:v>
                </c:pt>
                <c:pt idx="37">
                  <c:v>2.7139775068084763E-11</c:v>
                </c:pt>
                <c:pt idx="38">
                  <c:v>3.7637431035765999E-11</c:v>
                </c:pt>
                <c:pt idx="39">
                  <c:v>4.9707137063171367E-11</c:v>
                </c:pt>
                <c:pt idx="40">
                  <c:v>6.3080171575046312E-11</c:v>
                </c:pt>
                <c:pt idx="41">
                  <c:v>7.7396348394558416E-11</c:v>
                </c:pt>
                <c:pt idx="42">
                  <c:v>9.2217838313029815E-11</c:v>
                </c:pt>
                <c:pt idx="43">
                  <c:v>1.0704845361541864E-10</c:v>
                </c:pt>
                <c:pt idx="44">
                  <c:v>1.2135735954717262E-10</c:v>
                </c:pt>
                <c:pt idx="45">
                  <c:v>1.3460584135648831E-10</c:v>
                </c:pt>
                <c:pt idx="46">
                  <c:v>1.4627550955927565E-10</c:v>
                </c:pt>
                <c:pt idx="47">
                  <c:v>1.5589618937311281E-10</c:v>
                </c:pt>
                <c:pt idx="48">
                  <c:v>1.6307172480673366E-10</c:v>
                </c:pt>
                <c:pt idx="49">
                  <c:v>1.6750203662892773E-10</c:v>
                </c:pt>
                <c:pt idx="50">
                  <c:v>1.6899999999999999E-10</c:v>
                </c:pt>
                <c:pt idx="51">
                  <c:v>1.6750203662892773E-10</c:v>
                </c:pt>
                <c:pt idx="52">
                  <c:v>1.6307172480673366E-10</c:v>
                </c:pt>
                <c:pt idx="53">
                  <c:v>1.5589618937311281E-10</c:v>
                </c:pt>
                <c:pt idx="54">
                  <c:v>1.4627550955927565E-10</c:v>
                </c:pt>
                <c:pt idx="55">
                  <c:v>1.3460584135648831E-10</c:v>
                </c:pt>
                <c:pt idx="56">
                  <c:v>1.2135735954717262E-10</c:v>
                </c:pt>
                <c:pt idx="57">
                  <c:v>1.0704845361541864E-10</c:v>
                </c:pt>
                <c:pt idx="58">
                  <c:v>9.2217838313029815E-11</c:v>
                </c:pt>
                <c:pt idx="59">
                  <c:v>7.7396348394558416E-11</c:v>
                </c:pt>
                <c:pt idx="60">
                  <c:v>6.3080171575046312E-11</c:v>
                </c:pt>
                <c:pt idx="61">
                  <c:v>4.9707137063171367E-11</c:v>
                </c:pt>
                <c:pt idx="62">
                  <c:v>3.7637431035765999E-11</c:v>
                </c:pt>
                <c:pt idx="63">
                  <c:v>2.7139775068084763E-11</c:v>
                </c:pt>
                <c:pt idx="64">
                  <c:v>1.8383705056425316E-11</c:v>
                </c:pt>
                <c:pt idx="65">
                  <c:v>1.1438157000945269E-11</c:v>
                </c:pt>
                <c:pt idx="66">
                  <c:v>6.276134369803226E-12</c:v>
                </c:pt>
                <c:pt idx="67">
                  <c:v>2.7848311144673665E-12</c:v>
                </c:pt>
                <c:pt idx="68">
                  <c:v>7.8024307153617066E-13</c:v>
                </c:pt>
                <c:pt idx="69">
                  <c:v>2.5041523087732134E-14</c:v>
                </c:pt>
                <c:pt idx="70">
                  <c:v>2.4832223023183348E-13</c:v>
                </c:pt>
                <c:pt idx="71">
                  <c:v>1.1657894522911291E-12</c:v>
                </c:pt>
                <c:pt idx="72">
                  <c:v>2.4989870743417948E-12</c:v>
                </c:pt>
                <c:pt idx="73">
                  <c:v>3.9923396267665158E-12</c:v>
                </c:pt>
                <c:pt idx="74">
                  <c:v>5.4269991229548021E-12</c:v>
                </c:pt>
                <c:pt idx="75">
                  <c:v>6.6307879513078896E-12</c:v>
                </c:pt>
                <c:pt idx="76">
                  <c:v>7.4838583548857559E-12</c:v>
                </c:pt>
                <c:pt idx="77">
                  <c:v>7.9200283999648921E-12</c:v>
                </c:pt>
                <c:pt idx="78">
                  <c:v>7.9240763216740588E-12</c:v>
                </c:pt>
                <c:pt idx="79">
                  <c:v>7.5255558420339863E-12</c:v>
                </c:pt>
                <c:pt idx="80">
                  <c:v>6.7899149455481545E-12</c:v>
                </c:pt>
                <c:pt idx="81">
                  <c:v>5.8078458810407588E-12</c:v>
                </c:pt>
                <c:pt idx="82">
                  <c:v>4.6838576616623678E-12</c:v>
                </c:pt>
                <c:pt idx="83">
                  <c:v>3.52504378951814E-12</c:v>
                </c:pt>
                <c:pt idx="84">
                  <c:v>2.4309236858260619E-12</c:v>
                </c:pt>
                <c:pt idx="85">
                  <c:v>1.4850785041334727E-12</c:v>
                </c:pt>
                <c:pt idx="86">
                  <c:v>7.4909730938612925E-13</c:v>
                </c:pt>
                <c:pt idx="87">
                  <c:v>2.5911761815062873E-13</c:v>
                </c:pt>
                <c:pt idx="88">
                  <c:v>2.5005777471116627E-14</c:v>
                </c:pt>
                <c:pt idx="89">
                  <c:v>3.1997749913677643E-14</c:v>
                </c:pt>
                <c:pt idx="90">
                  <c:v>2.4442742896807666E-13</c:v>
                </c:pt>
                <c:pt idx="91">
                  <c:v>6.1102182408307292E-13</c:v>
                </c:pt>
                <c:pt idx="92">
                  <c:v>1.071149841951216E-12</c:v>
                </c:pt>
                <c:pt idx="93">
                  <c:v>1.5613782208642193E-12</c:v>
                </c:pt>
                <c:pt idx="94">
                  <c:v>2.0217133868320515E-12</c:v>
                </c:pt>
                <c:pt idx="95">
                  <c:v>2.400985575253289E-12</c:v>
                </c:pt>
                <c:pt idx="96">
                  <c:v>2.6609513097203208E-12</c:v>
                </c:pt>
                <c:pt idx="97">
                  <c:v>2.7788389967426966E-12</c:v>
                </c:pt>
                <c:pt idx="98">
                  <c:v>2.7482249877518812E-12</c:v>
                </c:pt>
                <c:pt idx="99">
                  <c:v>2.5782886522547032E-12</c:v>
                </c:pt>
                <c:pt idx="100">
                  <c:v>2.2916405100521064E-12</c:v>
                </c:pt>
                <c:pt idx="101">
                  <c:v>1.921035243372745E-12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142144"/>
        <c:axId val="145143680"/>
      </c:scatterChart>
      <c:valAx>
        <c:axId val="145142144"/>
        <c:scaling>
          <c:orientation val="minMax"/>
          <c:max val="868709999.99999988"/>
          <c:min val="868300000"/>
        </c:scaling>
        <c:delete val="0"/>
        <c:axPos val="b"/>
        <c:numFmt formatCode="0.0000E+00" sourceLinked="1"/>
        <c:majorTickMark val="out"/>
        <c:minorTickMark val="in"/>
        <c:tickLblPos val="nextTo"/>
        <c:crossAx val="145143680"/>
        <c:crosses val="autoZero"/>
        <c:crossBetween val="midCat"/>
        <c:majorUnit val="100000"/>
        <c:minorUnit val="50000"/>
      </c:valAx>
      <c:valAx>
        <c:axId val="145143680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145142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433387</xdr:colOff>
      <xdr:row>9</xdr:row>
      <xdr:rowOff>14287</xdr:rowOff>
    </xdr:from>
    <xdr:to>
      <xdr:col>15</xdr:col>
      <xdr:colOff>300037</xdr:colOff>
      <xdr:row>26</xdr:row>
      <xdr:rowOff>176212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G112"/>
  <sheetViews>
    <sheetView tabSelected="1" workbookViewId="0">
      <selection activeCell="C7" sqref="C7"/>
    </sheetView>
  </sheetViews>
  <sheetFormatPr baseColWidth="10" defaultColWidth="9.1328125" defaultRowHeight="14.25" x14ac:dyDescent="0.45"/>
  <cols>
    <col min="1" max="1" width="34.59765625" customWidth="1"/>
    <col min="2" max="2" width="15.265625" customWidth="1"/>
    <col min="3" max="3" width="13.59765625" customWidth="1"/>
    <col min="4" max="4" width="15.265625" customWidth="1"/>
  </cols>
  <sheetData>
    <row r="1" spans="1:7" ht="26.25" x14ac:dyDescent="0.4">
      <c r="A1" s="5" t="s">
        <v>0</v>
      </c>
    </row>
    <row r="3" spans="1:7" ht="15" x14ac:dyDescent="0.25">
      <c r="A3" t="s">
        <v>9</v>
      </c>
      <c r="B3" s="4">
        <v>1.2999999999999999E-5</v>
      </c>
    </row>
    <row r="4" spans="1:7" x14ac:dyDescent="0.45">
      <c r="A4" t="s">
        <v>3</v>
      </c>
      <c r="B4" s="4">
        <v>868500000</v>
      </c>
    </row>
    <row r="5" spans="1:7" ht="15" x14ac:dyDescent="0.25">
      <c r="A5" t="s">
        <v>5</v>
      </c>
      <c r="B5" s="4"/>
    </row>
    <row r="6" spans="1:7" ht="15" x14ac:dyDescent="0.25">
      <c r="A6" t="s">
        <v>10</v>
      </c>
      <c r="B6" s="4">
        <v>868300000</v>
      </c>
    </row>
    <row r="7" spans="1:7" ht="15" x14ac:dyDescent="0.25">
      <c r="A7" t="s">
        <v>11</v>
      </c>
      <c r="B7" s="4">
        <v>868700000</v>
      </c>
    </row>
    <row r="8" spans="1:7" ht="15" x14ac:dyDescent="0.25">
      <c r="A8" t="s">
        <v>8</v>
      </c>
      <c r="B8">
        <f>(B7-B6)/100</f>
        <v>4000</v>
      </c>
    </row>
    <row r="10" spans="1:7" x14ac:dyDescent="0.45">
      <c r="A10" t="s">
        <v>1</v>
      </c>
      <c r="B10" t="s">
        <v>2</v>
      </c>
      <c r="C10" s="8" t="s">
        <v>4</v>
      </c>
      <c r="D10" t="s">
        <v>6</v>
      </c>
      <c r="E10" t="s">
        <v>7</v>
      </c>
      <c r="G10" s="3"/>
    </row>
    <row r="11" spans="1:7" ht="15" x14ac:dyDescent="0.25">
      <c r="A11">
        <v>0</v>
      </c>
      <c r="B11" s="6">
        <f>B6</f>
        <v>868300000</v>
      </c>
      <c r="C11" s="1">
        <f>B11-$B$4</f>
        <v>-200000</v>
      </c>
      <c r="D11" s="1">
        <f>IF(C11=0,$B$3,SIN(-3.1415*C11*$B$3)/(-3.1415*C11))</f>
        <v>1.5138165377786392E-6</v>
      </c>
      <c r="E11" s="1">
        <f>D11*D11</f>
        <v>2.2916405100521064E-12</v>
      </c>
    </row>
    <row r="12" spans="1:7" ht="15" x14ac:dyDescent="0.25">
      <c r="A12">
        <v>1</v>
      </c>
      <c r="B12" s="6">
        <f>B11+$B$8</f>
        <v>868304000</v>
      </c>
      <c r="C12" s="1">
        <f t="shared" ref="C12:C75" si="0">B12-$B$4</f>
        <v>-196000</v>
      </c>
      <c r="D12" s="1">
        <f t="shared" ref="D12:D75" si="1">IF(C12=0,$B$3,SIN(-3.1415*C12*$B$3)/(-3.1415*C12))</f>
        <v>1.6057050327674455E-6</v>
      </c>
      <c r="E12" s="1">
        <f t="shared" ref="E12:E75" si="2">D12*D12</f>
        <v>2.5782886522547032E-12</v>
      </c>
    </row>
    <row r="13" spans="1:7" ht="15" x14ac:dyDescent="0.25">
      <c r="A13">
        <v>2</v>
      </c>
      <c r="B13" s="6">
        <f t="shared" ref="B13:B76" si="3">B12+$B$8</f>
        <v>868308000</v>
      </c>
      <c r="C13" s="1">
        <f t="shared" si="0"/>
        <v>-192000</v>
      </c>
      <c r="D13" s="1">
        <f t="shared" si="1"/>
        <v>1.6577771224600372E-6</v>
      </c>
      <c r="E13" s="1">
        <f t="shared" si="2"/>
        <v>2.7482249877518812E-12</v>
      </c>
    </row>
    <row r="14" spans="1:7" ht="15" x14ac:dyDescent="0.25">
      <c r="A14">
        <v>3</v>
      </c>
      <c r="B14" s="6">
        <f t="shared" si="3"/>
        <v>868312000</v>
      </c>
      <c r="C14" s="1">
        <f t="shared" si="0"/>
        <v>-188000</v>
      </c>
      <c r="D14" s="1">
        <f t="shared" si="1"/>
        <v>1.6669850019549356E-6</v>
      </c>
      <c r="E14" s="1">
        <f t="shared" si="2"/>
        <v>2.7788389967426966E-12</v>
      </c>
    </row>
    <row r="15" spans="1:7" ht="15" x14ac:dyDescent="0.25">
      <c r="A15">
        <v>4</v>
      </c>
      <c r="B15" s="6">
        <f t="shared" si="3"/>
        <v>868316000</v>
      </c>
      <c r="C15" s="1">
        <f t="shared" si="0"/>
        <v>-184000</v>
      </c>
      <c r="D15" s="1">
        <f t="shared" si="1"/>
        <v>1.6312422596660254E-6</v>
      </c>
      <c r="E15" s="1">
        <f t="shared" si="2"/>
        <v>2.6609513097203208E-12</v>
      </c>
    </row>
    <row r="16" spans="1:7" ht="15" x14ac:dyDescent="0.25">
      <c r="A16">
        <v>5</v>
      </c>
      <c r="B16" s="6">
        <f t="shared" si="3"/>
        <v>868320000</v>
      </c>
      <c r="C16" s="1">
        <f t="shared" si="0"/>
        <v>-180000</v>
      </c>
      <c r="D16" s="1">
        <f t="shared" si="1"/>
        <v>1.5495113988781396E-6</v>
      </c>
      <c r="E16" s="1">
        <f t="shared" si="2"/>
        <v>2.400985575253289E-12</v>
      </c>
    </row>
    <row r="17" spans="1:5" ht="15" x14ac:dyDescent="0.25">
      <c r="A17">
        <v>6</v>
      </c>
      <c r="B17" s="6">
        <f t="shared" si="3"/>
        <v>868324000</v>
      </c>
      <c r="C17" s="1">
        <f t="shared" si="0"/>
        <v>-176000</v>
      </c>
      <c r="D17" s="1">
        <f t="shared" si="1"/>
        <v>1.4218696799749446E-6</v>
      </c>
      <c r="E17" s="1">
        <f t="shared" si="2"/>
        <v>2.0217133868320515E-12</v>
      </c>
    </row>
    <row r="18" spans="1:5" x14ac:dyDescent="0.45">
      <c r="A18">
        <v>7</v>
      </c>
      <c r="B18" s="6">
        <f t="shared" si="3"/>
        <v>868328000</v>
      </c>
      <c r="C18" s="1">
        <f t="shared" si="0"/>
        <v>-172000</v>
      </c>
      <c r="D18" s="1">
        <f t="shared" si="1"/>
        <v>1.249551207779905E-6</v>
      </c>
      <c r="E18" s="1">
        <f t="shared" si="2"/>
        <v>1.5613782208642193E-12</v>
      </c>
    </row>
    <row r="19" spans="1:5" x14ac:dyDescent="0.45">
      <c r="A19">
        <v>8</v>
      </c>
      <c r="B19" s="6">
        <f t="shared" si="3"/>
        <v>868332000</v>
      </c>
      <c r="C19" s="1">
        <f t="shared" si="0"/>
        <v>-168000</v>
      </c>
      <c r="D19" s="1">
        <f t="shared" si="1"/>
        <v>1.034963691126996E-6</v>
      </c>
      <c r="E19" s="1">
        <f t="shared" si="2"/>
        <v>1.071149841951216E-12</v>
      </c>
    </row>
    <row r="20" spans="1:5" x14ac:dyDescent="0.45">
      <c r="A20">
        <v>9</v>
      </c>
      <c r="B20" s="6">
        <f t="shared" si="3"/>
        <v>868336000</v>
      </c>
      <c r="C20" s="1">
        <f t="shared" si="0"/>
        <v>-164000</v>
      </c>
      <c r="D20" s="1">
        <f t="shared" si="1"/>
        <v>7.8167884970943975E-7</v>
      </c>
      <c r="E20" s="1">
        <f t="shared" si="2"/>
        <v>6.1102182408307292E-13</v>
      </c>
    </row>
    <row r="21" spans="1:5" x14ac:dyDescent="0.45">
      <c r="A21">
        <v>10</v>
      </c>
      <c r="B21" s="6">
        <f t="shared" si="3"/>
        <v>868340000</v>
      </c>
      <c r="C21" s="1">
        <f t="shared" si="0"/>
        <v>-160000</v>
      </c>
      <c r="D21" s="1">
        <f t="shared" si="1"/>
        <v>4.943960244258409E-7</v>
      </c>
      <c r="E21" s="1">
        <f t="shared" si="2"/>
        <v>2.4442742896807666E-13</v>
      </c>
    </row>
    <row r="22" spans="1:5" x14ac:dyDescent="0.45">
      <c r="A22">
        <v>11</v>
      </c>
      <c r="B22" s="6">
        <f t="shared" si="3"/>
        <v>868344000</v>
      </c>
      <c r="C22" s="1">
        <f t="shared" si="0"/>
        <v>-156000</v>
      </c>
      <c r="D22" s="1">
        <f t="shared" si="1"/>
        <v>1.7887914890695796E-7</v>
      </c>
      <c r="E22" s="1">
        <f t="shared" si="2"/>
        <v>3.1997749913677643E-14</v>
      </c>
    </row>
    <row r="23" spans="1:5" x14ac:dyDescent="0.45">
      <c r="A23">
        <v>12</v>
      </c>
      <c r="B23" s="6">
        <f t="shared" si="3"/>
        <v>868348000</v>
      </c>
      <c r="C23" s="1">
        <f t="shared" si="0"/>
        <v>-152000</v>
      </c>
      <c r="D23" s="1">
        <f t="shared" si="1"/>
        <v>-1.5813215192084318E-7</v>
      </c>
      <c r="E23" s="1">
        <f t="shared" si="2"/>
        <v>2.5005777471116627E-14</v>
      </c>
    </row>
    <row r="24" spans="1:5" x14ac:dyDescent="0.45">
      <c r="A24">
        <v>13</v>
      </c>
      <c r="B24" s="6">
        <f t="shared" si="3"/>
        <v>868352000</v>
      </c>
      <c r="C24" s="1">
        <f t="shared" si="0"/>
        <v>-148000</v>
      </c>
      <c r="D24" s="1">
        <f t="shared" si="1"/>
        <v>-5.0903596940749553E-7</v>
      </c>
      <c r="E24" s="1">
        <f t="shared" si="2"/>
        <v>2.5911761815062873E-13</v>
      </c>
    </row>
    <row r="25" spans="1:5" x14ac:dyDescent="0.45">
      <c r="A25">
        <v>14</v>
      </c>
      <c r="B25" s="6">
        <f t="shared" si="3"/>
        <v>868356000</v>
      </c>
      <c r="C25" s="1">
        <f t="shared" si="0"/>
        <v>-144000</v>
      </c>
      <c r="D25" s="1">
        <f t="shared" si="1"/>
        <v>-8.6550407820306036E-7</v>
      </c>
      <c r="E25" s="1">
        <f t="shared" si="2"/>
        <v>7.4909730938612925E-13</v>
      </c>
    </row>
    <row r="26" spans="1:5" x14ac:dyDescent="0.45">
      <c r="A26">
        <v>15</v>
      </c>
      <c r="B26" s="6">
        <f t="shared" si="3"/>
        <v>868360000</v>
      </c>
      <c r="C26" s="1">
        <f t="shared" si="0"/>
        <v>-140000</v>
      </c>
      <c r="D26" s="1">
        <f t="shared" si="1"/>
        <v>-1.2186379709058276E-6</v>
      </c>
      <c r="E26" s="1">
        <f t="shared" si="2"/>
        <v>1.4850785041334727E-12</v>
      </c>
    </row>
    <row r="27" spans="1:5" x14ac:dyDescent="0.45">
      <c r="A27">
        <v>16</v>
      </c>
      <c r="B27" s="6">
        <f t="shared" si="3"/>
        <v>868364000</v>
      </c>
      <c r="C27" s="1">
        <f t="shared" si="0"/>
        <v>-136000</v>
      </c>
      <c r="D27" s="1">
        <f t="shared" si="1"/>
        <v>-1.5591419710295986E-6</v>
      </c>
      <c r="E27" s="1">
        <f t="shared" si="2"/>
        <v>2.4309236858260619E-12</v>
      </c>
    </row>
    <row r="28" spans="1:5" x14ac:dyDescent="0.45">
      <c r="A28">
        <v>17</v>
      </c>
      <c r="B28" s="6">
        <f t="shared" si="3"/>
        <v>868368000</v>
      </c>
      <c r="C28" s="1">
        <f t="shared" si="0"/>
        <v>-132000</v>
      </c>
      <c r="D28" s="1">
        <f t="shared" si="1"/>
        <v>-1.8775099971819431E-6</v>
      </c>
      <c r="E28" s="1">
        <f t="shared" si="2"/>
        <v>3.52504378951814E-12</v>
      </c>
    </row>
    <row r="29" spans="1:5" x14ac:dyDescent="0.45">
      <c r="A29">
        <v>18</v>
      </c>
      <c r="B29" s="6">
        <f t="shared" si="3"/>
        <v>868372000</v>
      </c>
      <c r="C29" s="1">
        <f t="shared" si="0"/>
        <v>-128000</v>
      </c>
      <c r="D29" s="1">
        <f t="shared" si="1"/>
        <v>-2.1642221839872098E-6</v>
      </c>
      <c r="E29" s="1">
        <f t="shared" si="2"/>
        <v>4.6838576616623678E-12</v>
      </c>
    </row>
    <row r="30" spans="1:5" x14ac:dyDescent="0.45">
      <c r="A30">
        <v>19</v>
      </c>
      <c r="B30" s="6">
        <f t="shared" si="3"/>
        <v>868376000</v>
      </c>
      <c r="C30" s="1">
        <f t="shared" si="0"/>
        <v>-124000</v>
      </c>
      <c r="D30" s="1">
        <f t="shared" si="1"/>
        <v>-2.4099472776475337E-6</v>
      </c>
      <c r="E30" s="1">
        <f t="shared" si="2"/>
        <v>5.8078458810407588E-12</v>
      </c>
    </row>
    <row r="31" spans="1:5" x14ac:dyDescent="0.45">
      <c r="A31">
        <v>20</v>
      </c>
      <c r="B31" s="6">
        <f t="shared" si="3"/>
        <v>868380000</v>
      </c>
      <c r="C31" s="1">
        <f t="shared" si="0"/>
        <v>-120000</v>
      </c>
      <c r="D31" s="1">
        <f t="shared" si="1"/>
        <v>-2.6057465236565422E-6</v>
      </c>
      <c r="E31" s="1">
        <f t="shared" si="2"/>
        <v>6.7899149455481545E-12</v>
      </c>
    </row>
    <row r="32" spans="1:5" x14ac:dyDescent="0.45">
      <c r="A32">
        <v>21</v>
      </c>
      <c r="B32" s="6">
        <f t="shared" si="3"/>
        <v>868384000</v>
      </c>
      <c r="C32" s="1">
        <f t="shared" si="0"/>
        <v>-116000</v>
      </c>
      <c r="D32" s="1">
        <f t="shared" si="1"/>
        <v>-2.7432746566893345E-6</v>
      </c>
      <c r="E32" s="1">
        <f t="shared" si="2"/>
        <v>7.5255558420339863E-12</v>
      </c>
    </row>
    <row r="33" spans="1:5" x14ac:dyDescent="0.45">
      <c r="A33">
        <v>22</v>
      </c>
      <c r="B33" s="6">
        <f t="shared" si="3"/>
        <v>868388000</v>
      </c>
      <c r="C33" s="1">
        <f t="shared" si="0"/>
        <v>-112000</v>
      </c>
      <c r="D33" s="1">
        <f t="shared" si="1"/>
        <v>-2.8149735916477191E-6</v>
      </c>
      <c r="E33" s="1">
        <f t="shared" si="2"/>
        <v>7.9240763216740588E-12</v>
      </c>
    </row>
    <row r="34" spans="1:5" x14ac:dyDescent="0.45">
      <c r="A34">
        <v>23</v>
      </c>
      <c r="B34" s="6">
        <f t="shared" si="3"/>
        <v>868392000</v>
      </c>
      <c r="C34" s="1">
        <f t="shared" si="0"/>
        <v>-108000</v>
      </c>
      <c r="D34" s="1">
        <f t="shared" si="1"/>
        <v>-2.8142545016335839E-6</v>
      </c>
      <c r="E34" s="1">
        <f t="shared" si="2"/>
        <v>7.9200283999648921E-12</v>
      </c>
    </row>
    <row r="35" spans="1:5" x14ac:dyDescent="0.45">
      <c r="A35">
        <v>24</v>
      </c>
      <c r="B35" s="6">
        <f t="shared" si="3"/>
        <v>868396000</v>
      </c>
      <c r="C35" s="1">
        <f t="shared" si="0"/>
        <v>-104000</v>
      </c>
      <c r="D35" s="1">
        <f t="shared" si="1"/>
        <v>-2.7356641524291237E-6</v>
      </c>
      <c r="E35" s="1">
        <f t="shared" si="2"/>
        <v>7.4838583548857559E-12</v>
      </c>
    </row>
    <row r="36" spans="1:5" x14ac:dyDescent="0.45">
      <c r="A36">
        <v>25</v>
      </c>
      <c r="B36" s="6">
        <f t="shared" si="3"/>
        <v>868400000</v>
      </c>
      <c r="C36" s="1">
        <f t="shared" si="0"/>
        <v>-100000</v>
      </c>
      <c r="D36" s="1">
        <f t="shared" si="1"/>
        <v>-2.5750316408362616E-6</v>
      </c>
      <c r="E36" s="1">
        <f t="shared" si="2"/>
        <v>6.6307879513078896E-12</v>
      </c>
    </row>
    <row r="37" spans="1:5" x14ac:dyDescent="0.45">
      <c r="A37">
        <v>26</v>
      </c>
      <c r="B37" s="6">
        <f t="shared" si="3"/>
        <v>868404000</v>
      </c>
      <c r="C37" s="1">
        <f t="shared" si="0"/>
        <v>-96000</v>
      </c>
      <c r="D37" s="1">
        <f t="shared" si="1"/>
        <v>-2.3295920507579868E-6</v>
      </c>
      <c r="E37" s="1">
        <f t="shared" si="2"/>
        <v>5.4269991229548021E-12</v>
      </c>
    </row>
    <row r="38" spans="1:5" x14ac:dyDescent="0.45">
      <c r="A38">
        <v>27</v>
      </c>
      <c r="B38" s="6">
        <f t="shared" si="3"/>
        <v>868408000</v>
      </c>
      <c r="C38" s="1">
        <f t="shared" si="0"/>
        <v>-92000</v>
      </c>
      <c r="D38" s="1">
        <f t="shared" si="1"/>
        <v>-1.9980839889170113E-6</v>
      </c>
      <c r="E38" s="1">
        <f t="shared" si="2"/>
        <v>3.9923396267665158E-12</v>
      </c>
    </row>
    <row r="39" spans="1:5" x14ac:dyDescent="0.45">
      <c r="A39">
        <v>28</v>
      </c>
      <c r="B39" s="6">
        <f t="shared" si="3"/>
        <v>868412000</v>
      </c>
      <c r="C39" s="1">
        <f t="shared" si="0"/>
        <v>-88000</v>
      </c>
      <c r="D39" s="1">
        <f t="shared" si="1"/>
        <v>-1.5808184824140294E-6</v>
      </c>
      <c r="E39" s="1">
        <f t="shared" si="2"/>
        <v>2.4989870743417948E-12</v>
      </c>
    </row>
    <row r="40" spans="1:5" x14ac:dyDescent="0.45">
      <c r="A40">
        <v>29</v>
      </c>
      <c r="B40" s="6">
        <f t="shared" si="3"/>
        <v>868416000</v>
      </c>
      <c r="C40" s="1">
        <f t="shared" si="0"/>
        <v>-84000</v>
      </c>
      <c r="D40" s="1">
        <f t="shared" si="1"/>
        <v>-1.0797173020245295E-6</v>
      </c>
      <c r="E40" s="1">
        <f t="shared" si="2"/>
        <v>1.1657894522911291E-12</v>
      </c>
    </row>
    <row r="41" spans="1:5" x14ac:dyDescent="0.45">
      <c r="A41">
        <v>30</v>
      </c>
      <c r="B41" s="6">
        <f t="shared" si="3"/>
        <v>868420000</v>
      </c>
      <c r="C41" s="1">
        <f t="shared" si="0"/>
        <v>-80000</v>
      </c>
      <c r="D41" s="1">
        <f t="shared" si="1"/>
        <v>-4.9831940583508633E-7</v>
      </c>
      <c r="E41" s="1">
        <f t="shared" si="2"/>
        <v>2.4832223023183348E-13</v>
      </c>
    </row>
    <row r="42" spans="1:5" x14ac:dyDescent="0.45">
      <c r="A42">
        <v>31</v>
      </c>
      <c r="B42" s="6">
        <f t="shared" si="3"/>
        <v>868424000</v>
      </c>
      <c r="C42" s="1">
        <f t="shared" si="0"/>
        <v>-76000</v>
      </c>
      <c r="D42" s="1">
        <f t="shared" si="1"/>
        <v>1.5824513606342576E-7</v>
      </c>
      <c r="E42" s="1">
        <f t="shared" si="2"/>
        <v>2.5041523087732134E-14</v>
      </c>
    </row>
    <row r="43" spans="1:5" x14ac:dyDescent="0.45">
      <c r="A43">
        <v>32</v>
      </c>
      <c r="B43" s="6">
        <f t="shared" si="3"/>
        <v>868428000</v>
      </c>
      <c r="C43" s="1">
        <f t="shared" si="0"/>
        <v>-72000</v>
      </c>
      <c r="D43" s="1">
        <f t="shared" si="1"/>
        <v>8.8331368807245972E-7</v>
      </c>
      <c r="E43" s="1">
        <f t="shared" si="2"/>
        <v>7.8024307153617066E-13</v>
      </c>
    </row>
    <row r="44" spans="1:5" x14ac:dyDescent="0.45">
      <c r="A44">
        <v>33</v>
      </c>
      <c r="B44" s="6">
        <f t="shared" si="3"/>
        <v>868432000</v>
      </c>
      <c r="C44" s="1">
        <f t="shared" si="0"/>
        <v>-68000</v>
      </c>
      <c r="D44" s="1">
        <f t="shared" si="1"/>
        <v>1.6687813261381393E-6</v>
      </c>
      <c r="E44" s="1">
        <f t="shared" si="2"/>
        <v>2.7848311144673665E-12</v>
      </c>
    </row>
    <row r="45" spans="1:5" x14ac:dyDescent="0.45">
      <c r="A45">
        <v>34</v>
      </c>
      <c r="B45" s="6">
        <f t="shared" si="3"/>
        <v>868436000</v>
      </c>
      <c r="C45" s="1">
        <f t="shared" si="0"/>
        <v>-64000</v>
      </c>
      <c r="D45" s="1">
        <f t="shared" si="1"/>
        <v>2.5052214213125406E-6</v>
      </c>
      <c r="E45" s="1">
        <f t="shared" si="2"/>
        <v>6.276134369803226E-12</v>
      </c>
    </row>
    <row r="46" spans="1:5" x14ac:dyDescent="0.45">
      <c r="A46">
        <v>35</v>
      </c>
      <c r="B46" s="6">
        <f t="shared" si="3"/>
        <v>868440000</v>
      </c>
      <c r="C46" s="1">
        <f t="shared" si="0"/>
        <v>-60000</v>
      </c>
      <c r="D46" s="1">
        <f t="shared" si="1"/>
        <v>3.3820344470370595E-6</v>
      </c>
      <c r="E46" s="1">
        <f t="shared" si="2"/>
        <v>1.1438157000945269E-11</v>
      </c>
    </row>
    <row r="47" spans="1:5" x14ac:dyDescent="0.45">
      <c r="A47">
        <v>36</v>
      </c>
      <c r="B47" s="6">
        <f t="shared" si="3"/>
        <v>868444000</v>
      </c>
      <c r="C47" s="1">
        <f t="shared" si="0"/>
        <v>-56000</v>
      </c>
      <c r="D47" s="1">
        <f t="shared" si="1"/>
        <v>4.287622308042689E-6</v>
      </c>
      <c r="E47" s="1">
        <f t="shared" si="2"/>
        <v>1.8383705056425316E-11</v>
      </c>
    </row>
    <row r="48" spans="1:5" x14ac:dyDescent="0.45">
      <c r="A48">
        <v>37</v>
      </c>
      <c r="B48" s="6">
        <f t="shared" si="3"/>
        <v>868448000</v>
      </c>
      <c r="C48" s="1">
        <f t="shared" si="0"/>
        <v>-52000</v>
      </c>
      <c r="D48" s="1">
        <f t="shared" si="1"/>
        <v>5.2095849228210843E-6</v>
      </c>
      <c r="E48" s="1">
        <f t="shared" si="2"/>
        <v>2.7139775068084763E-11</v>
      </c>
    </row>
    <row r="49" spans="1:5" x14ac:dyDescent="0.45">
      <c r="A49">
        <v>38</v>
      </c>
      <c r="B49" s="6">
        <f t="shared" si="3"/>
        <v>868452000</v>
      </c>
      <c r="C49" s="1">
        <f t="shared" si="0"/>
        <v>-48000</v>
      </c>
      <c r="D49" s="1">
        <f t="shared" si="1"/>
        <v>6.1349352918972177E-6</v>
      </c>
      <c r="E49" s="1">
        <f t="shared" si="2"/>
        <v>3.7637431035765999E-11</v>
      </c>
    </row>
    <row r="50" spans="1:5" x14ac:dyDescent="0.45">
      <c r="A50">
        <v>39</v>
      </c>
      <c r="B50" s="6">
        <f t="shared" si="3"/>
        <v>868456000</v>
      </c>
      <c r="C50" s="1">
        <f t="shared" si="0"/>
        <v>-44000</v>
      </c>
      <c r="D50" s="1">
        <f t="shared" si="1"/>
        <v>7.0503288620582352E-6</v>
      </c>
      <c r="E50" s="1">
        <f t="shared" si="2"/>
        <v>4.9707137063171367E-11</v>
      </c>
    </row>
    <row r="51" spans="1:5" x14ac:dyDescent="0.45">
      <c r="A51">
        <v>40</v>
      </c>
      <c r="B51" s="6">
        <f t="shared" si="3"/>
        <v>868460000</v>
      </c>
      <c r="C51" s="1">
        <f t="shared" si="0"/>
        <v>-40000</v>
      </c>
      <c r="D51" s="1">
        <f t="shared" si="1"/>
        <v>7.9423026620147332E-6</v>
      </c>
      <c r="E51" s="1">
        <f t="shared" si="2"/>
        <v>6.3080171575046312E-11</v>
      </c>
    </row>
    <row r="52" spans="1:5" x14ac:dyDescent="0.45">
      <c r="A52">
        <v>41</v>
      </c>
      <c r="B52" s="6">
        <f t="shared" si="3"/>
        <v>868464000</v>
      </c>
      <c r="C52" s="1">
        <f t="shared" si="0"/>
        <v>-36000</v>
      </c>
      <c r="D52" s="1">
        <f t="shared" si="1"/>
        <v>8.7975194455345432E-6</v>
      </c>
      <c r="E52" s="1">
        <f t="shared" si="2"/>
        <v>7.7396348394558416E-11</v>
      </c>
    </row>
    <row r="53" spans="1:5" x14ac:dyDescent="0.45">
      <c r="A53">
        <v>42</v>
      </c>
      <c r="B53" s="6">
        <f t="shared" si="3"/>
        <v>868468000</v>
      </c>
      <c r="C53" s="1">
        <f t="shared" si="0"/>
        <v>-32000</v>
      </c>
      <c r="D53" s="1">
        <f t="shared" si="1"/>
        <v>9.603011939648405E-6</v>
      </c>
      <c r="E53" s="1">
        <f t="shared" si="2"/>
        <v>9.2217838313029815E-11</v>
      </c>
    </row>
    <row r="54" spans="1:5" x14ac:dyDescent="0.45">
      <c r="A54">
        <v>43</v>
      </c>
      <c r="B54" s="6">
        <f t="shared" si="3"/>
        <v>868472000</v>
      </c>
      <c r="C54" s="1">
        <f t="shared" si="0"/>
        <v>-28000</v>
      </c>
      <c r="D54" s="1">
        <f t="shared" si="1"/>
        <v>1.0346422261604184E-5</v>
      </c>
      <c r="E54" s="1">
        <f t="shared" si="2"/>
        <v>1.0704845361541864E-10</v>
      </c>
    </row>
    <row r="55" spans="1:5" x14ac:dyDescent="0.45">
      <c r="A55">
        <v>44</v>
      </c>
      <c r="B55" s="6">
        <f t="shared" si="3"/>
        <v>868476000</v>
      </c>
      <c r="C55" s="1">
        <f t="shared" si="0"/>
        <v>-24000</v>
      </c>
      <c r="D55" s="1">
        <f t="shared" si="1"/>
        <v>1.1016231640047E-5</v>
      </c>
      <c r="E55" s="1">
        <f t="shared" si="2"/>
        <v>1.2135735954717262E-10</v>
      </c>
    </row>
    <row r="56" spans="1:5" x14ac:dyDescent="0.45">
      <c r="A56">
        <v>45</v>
      </c>
      <c r="B56" s="6">
        <f t="shared" si="3"/>
        <v>868480000</v>
      </c>
      <c r="C56" s="1">
        <f t="shared" si="0"/>
        <v>-20000</v>
      </c>
      <c r="D56" s="1">
        <f t="shared" si="1"/>
        <v>1.1601975752279795E-5</v>
      </c>
      <c r="E56" s="1">
        <f t="shared" si="2"/>
        <v>1.3460584135648831E-10</v>
      </c>
    </row>
    <row r="57" spans="1:5" x14ac:dyDescent="0.45">
      <c r="A57">
        <v>46</v>
      </c>
      <c r="B57" s="6">
        <f t="shared" si="3"/>
        <v>868484000</v>
      </c>
      <c r="C57" s="1">
        <f t="shared" si="0"/>
        <v>-16000</v>
      </c>
      <c r="D57" s="1">
        <f t="shared" si="1"/>
        <v>1.2094441266932328E-5</v>
      </c>
      <c r="E57" s="1">
        <f t="shared" si="2"/>
        <v>1.4627550955927565E-10</v>
      </c>
    </row>
    <row r="58" spans="1:5" x14ac:dyDescent="0.45">
      <c r="A58">
        <v>47</v>
      </c>
      <c r="B58" s="6">
        <f t="shared" si="3"/>
        <v>868488000</v>
      </c>
      <c r="C58" s="1">
        <f t="shared" si="0"/>
        <v>-12000</v>
      </c>
      <c r="D58" s="1">
        <f t="shared" si="1"/>
        <v>1.2485839554195497E-5</v>
      </c>
      <c r="E58" s="1">
        <f t="shared" si="2"/>
        <v>1.5589618937311281E-10</v>
      </c>
    </row>
    <row r="59" spans="1:5" x14ac:dyDescent="0.45">
      <c r="A59">
        <v>48</v>
      </c>
      <c r="B59" s="6">
        <f t="shared" si="3"/>
        <v>868492000</v>
      </c>
      <c r="C59" s="1">
        <f t="shared" si="0"/>
        <v>-8000</v>
      </c>
      <c r="D59" s="1">
        <f t="shared" si="1"/>
        <v>1.2769953986085214E-5</v>
      </c>
      <c r="E59" s="1">
        <f t="shared" si="2"/>
        <v>1.6307172480673366E-10</v>
      </c>
    </row>
    <row r="60" spans="1:5" x14ac:dyDescent="0.45">
      <c r="A60">
        <v>49</v>
      </c>
      <c r="B60" s="6">
        <f t="shared" si="3"/>
        <v>868496000</v>
      </c>
      <c r="C60" s="1">
        <f t="shared" si="0"/>
        <v>-4000</v>
      </c>
      <c r="D60" s="1">
        <f t="shared" si="1"/>
        <v>1.2942257787145477E-5</v>
      </c>
      <c r="E60" s="1">
        <f t="shared" si="2"/>
        <v>1.6750203662892773E-10</v>
      </c>
    </row>
    <row r="61" spans="1:5" x14ac:dyDescent="0.45">
      <c r="A61" s="3">
        <v>50</v>
      </c>
      <c r="B61" s="7">
        <f t="shared" si="3"/>
        <v>868500000</v>
      </c>
      <c r="C61" s="2">
        <f t="shared" si="0"/>
        <v>0</v>
      </c>
      <c r="D61" s="2">
        <f t="shared" si="1"/>
        <v>1.2999999999999999E-5</v>
      </c>
      <c r="E61" s="1">
        <f t="shared" si="2"/>
        <v>1.6899999999999999E-10</v>
      </c>
    </row>
    <row r="62" spans="1:5" x14ac:dyDescent="0.45">
      <c r="A62">
        <v>51</v>
      </c>
      <c r="B62" s="6">
        <f t="shared" si="3"/>
        <v>868504000</v>
      </c>
      <c r="C62" s="1">
        <f t="shared" si="0"/>
        <v>4000</v>
      </c>
      <c r="D62" s="1">
        <f t="shared" si="1"/>
        <v>1.2942257787145477E-5</v>
      </c>
      <c r="E62" s="1">
        <f t="shared" si="2"/>
        <v>1.6750203662892773E-10</v>
      </c>
    </row>
    <row r="63" spans="1:5" x14ac:dyDescent="0.45">
      <c r="A63">
        <v>52</v>
      </c>
      <c r="B63" s="6">
        <f t="shared" si="3"/>
        <v>868508000</v>
      </c>
      <c r="C63" s="1">
        <f t="shared" si="0"/>
        <v>8000</v>
      </c>
      <c r="D63" s="1">
        <f t="shared" si="1"/>
        <v>1.2769953986085214E-5</v>
      </c>
      <c r="E63" s="1">
        <f t="shared" si="2"/>
        <v>1.6307172480673366E-10</v>
      </c>
    </row>
    <row r="64" spans="1:5" x14ac:dyDescent="0.45">
      <c r="A64">
        <v>53</v>
      </c>
      <c r="B64" s="6">
        <f t="shared" si="3"/>
        <v>868512000</v>
      </c>
      <c r="C64" s="1">
        <f t="shared" si="0"/>
        <v>12000</v>
      </c>
      <c r="D64" s="1">
        <f t="shared" si="1"/>
        <v>1.2485839554195497E-5</v>
      </c>
      <c r="E64" s="1">
        <f t="shared" si="2"/>
        <v>1.5589618937311281E-10</v>
      </c>
    </row>
    <row r="65" spans="1:5" x14ac:dyDescent="0.45">
      <c r="A65">
        <v>54</v>
      </c>
      <c r="B65" s="6">
        <f t="shared" si="3"/>
        <v>868516000</v>
      </c>
      <c r="C65" s="1">
        <f t="shared" si="0"/>
        <v>16000</v>
      </c>
      <c r="D65" s="1">
        <f t="shared" si="1"/>
        <v>1.2094441266932328E-5</v>
      </c>
      <c r="E65" s="1">
        <f t="shared" si="2"/>
        <v>1.4627550955927565E-10</v>
      </c>
    </row>
    <row r="66" spans="1:5" x14ac:dyDescent="0.45">
      <c r="A66">
        <v>55</v>
      </c>
      <c r="B66" s="6">
        <f t="shared" si="3"/>
        <v>868520000</v>
      </c>
      <c r="C66" s="1">
        <f t="shared" si="0"/>
        <v>20000</v>
      </c>
      <c r="D66" s="1">
        <f t="shared" si="1"/>
        <v>1.1601975752279795E-5</v>
      </c>
      <c r="E66" s="1">
        <f t="shared" si="2"/>
        <v>1.3460584135648831E-10</v>
      </c>
    </row>
    <row r="67" spans="1:5" x14ac:dyDescent="0.45">
      <c r="A67">
        <v>56</v>
      </c>
      <c r="B67" s="6">
        <f t="shared" si="3"/>
        <v>868524000</v>
      </c>
      <c r="C67" s="1">
        <f t="shared" si="0"/>
        <v>24000</v>
      </c>
      <c r="D67" s="1">
        <f t="shared" si="1"/>
        <v>1.1016231640047E-5</v>
      </c>
      <c r="E67" s="1">
        <f t="shared" si="2"/>
        <v>1.2135735954717262E-10</v>
      </c>
    </row>
    <row r="68" spans="1:5" x14ac:dyDescent="0.45">
      <c r="A68">
        <v>57</v>
      </c>
      <c r="B68" s="6">
        <f t="shared" si="3"/>
        <v>868528000</v>
      </c>
      <c r="C68" s="1">
        <f t="shared" si="0"/>
        <v>28000</v>
      </c>
      <c r="D68" s="1">
        <f t="shared" si="1"/>
        <v>1.0346422261604184E-5</v>
      </c>
      <c r="E68" s="1">
        <f t="shared" si="2"/>
        <v>1.0704845361541864E-10</v>
      </c>
    </row>
    <row r="69" spans="1:5" x14ac:dyDescent="0.45">
      <c r="A69">
        <v>58</v>
      </c>
      <c r="B69" s="6">
        <f t="shared" si="3"/>
        <v>868532000</v>
      </c>
      <c r="C69" s="1">
        <f t="shared" si="0"/>
        <v>32000</v>
      </c>
      <c r="D69" s="1">
        <f t="shared" si="1"/>
        <v>9.603011939648405E-6</v>
      </c>
      <c r="E69" s="1">
        <f t="shared" si="2"/>
        <v>9.2217838313029815E-11</v>
      </c>
    </row>
    <row r="70" spans="1:5" x14ac:dyDescent="0.45">
      <c r="A70">
        <v>59</v>
      </c>
      <c r="B70" s="6">
        <f t="shared" si="3"/>
        <v>868536000</v>
      </c>
      <c r="C70" s="1">
        <f t="shared" si="0"/>
        <v>36000</v>
      </c>
      <c r="D70" s="1">
        <f t="shared" si="1"/>
        <v>8.7975194455345432E-6</v>
      </c>
      <c r="E70" s="1">
        <f t="shared" si="2"/>
        <v>7.7396348394558416E-11</v>
      </c>
    </row>
    <row r="71" spans="1:5" x14ac:dyDescent="0.45">
      <c r="A71">
        <v>60</v>
      </c>
      <c r="B71" s="6">
        <f t="shared" si="3"/>
        <v>868540000</v>
      </c>
      <c r="C71" s="1">
        <f t="shared" si="0"/>
        <v>40000</v>
      </c>
      <c r="D71" s="1">
        <f t="shared" si="1"/>
        <v>7.9423026620147332E-6</v>
      </c>
      <c r="E71" s="1">
        <f t="shared" si="2"/>
        <v>6.3080171575046312E-11</v>
      </c>
    </row>
    <row r="72" spans="1:5" x14ac:dyDescent="0.45">
      <c r="A72">
        <v>61</v>
      </c>
      <c r="B72" s="6">
        <f t="shared" si="3"/>
        <v>868544000</v>
      </c>
      <c r="C72" s="1">
        <f t="shared" si="0"/>
        <v>44000</v>
      </c>
      <c r="D72" s="1">
        <f t="shared" si="1"/>
        <v>7.0503288620582352E-6</v>
      </c>
      <c r="E72" s="1">
        <f t="shared" si="2"/>
        <v>4.9707137063171367E-11</v>
      </c>
    </row>
    <row r="73" spans="1:5" x14ac:dyDescent="0.45">
      <c r="A73">
        <v>62</v>
      </c>
      <c r="B73" s="6">
        <f t="shared" si="3"/>
        <v>868548000</v>
      </c>
      <c r="C73" s="1">
        <f t="shared" si="0"/>
        <v>48000</v>
      </c>
      <c r="D73" s="1">
        <f t="shared" si="1"/>
        <v>6.1349352918972177E-6</v>
      </c>
      <c r="E73" s="1">
        <f t="shared" si="2"/>
        <v>3.7637431035765999E-11</v>
      </c>
    </row>
    <row r="74" spans="1:5" x14ac:dyDescent="0.45">
      <c r="A74">
        <v>63</v>
      </c>
      <c r="B74" s="6">
        <f t="shared" si="3"/>
        <v>868552000</v>
      </c>
      <c r="C74" s="1">
        <f t="shared" si="0"/>
        <v>52000</v>
      </c>
      <c r="D74" s="1">
        <f t="shared" si="1"/>
        <v>5.2095849228210843E-6</v>
      </c>
      <c r="E74" s="1">
        <f t="shared" si="2"/>
        <v>2.7139775068084763E-11</v>
      </c>
    </row>
    <row r="75" spans="1:5" x14ac:dyDescent="0.45">
      <c r="A75">
        <v>64</v>
      </c>
      <c r="B75" s="6">
        <f t="shared" si="3"/>
        <v>868556000</v>
      </c>
      <c r="C75" s="1">
        <f t="shared" si="0"/>
        <v>56000</v>
      </c>
      <c r="D75" s="1">
        <f t="shared" si="1"/>
        <v>4.287622308042689E-6</v>
      </c>
      <c r="E75" s="1">
        <f t="shared" si="2"/>
        <v>1.8383705056425316E-11</v>
      </c>
    </row>
    <row r="76" spans="1:5" x14ac:dyDescent="0.45">
      <c r="A76">
        <v>65</v>
      </c>
      <c r="B76" s="6">
        <f t="shared" si="3"/>
        <v>868560000</v>
      </c>
      <c r="C76" s="1">
        <f t="shared" ref="C76:C112" si="4">B76-$B$4</f>
        <v>60000</v>
      </c>
      <c r="D76" s="1">
        <f t="shared" ref="D76:D112" si="5">IF(C76=0,$B$3,SIN(-3.1415*C76*$B$3)/(-3.1415*C76))</f>
        <v>3.3820344470370595E-6</v>
      </c>
      <c r="E76" s="1">
        <f t="shared" ref="E76:E112" si="6">D76*D76</f>
        <v>1.1438157000945269E-11</v>
      </c>
    </row>
    <row r="77" spans="1:5" x14ac:dyDescent="0.45">
      <c r="A77">
        <v>66</v>
      </c>
      <c r="B77" s="6">
        <f t="shared" ref="B77:B112" si="7">B76+$B$8</f>
        <v>868564000</v>
      </c>
      <c r="C77" s="1">
        <f t="shared" si="4"/>
        <v>64000</v>
      </c>
      <c r="D77" s="1">
        <f t="shared" si="5"/>
        <v>2.5052214213125406E-6</v>
      </c>
      <c r="E77" s="1">
        <f t="shared" si="6"/>
        <v>6.276134369803226E-12</v>
      </c>
    </row>
    <row r="78" spans="1:5" x14ac:dyDescent="0.45">
      <c r="A78">
        <v>67</v>
      </c>
      <c r="B78" s="6">
        <f t="shared" si="7"/>
        <v>868568000</v>
      </c>
      <c r="C78" s="1">
        <f t="shared" si="4"/>
        <v>68000</v>
      </c>
      <c r="D78" s="1">
        <f t="shared" si="5"/>
        <v>1.6687813261381393E-6</v>
      </c>
      <c r="E78" s="1">
        <f t="shared" si="6"/>
        <v>2.7848311144673665E-12</v>
      </c>
    </row>
    <row r="79" spans="1:5" x14ac:dyDescent="0.45">
      <c r="A79">
        <v>68</v>
      </c>
      <c r="B79" s="6">
        <f t="shared" si="7"/>
        <v>868572000</v>
      </c>
      <c r="C79" s="1">
        <f t="shared" si="4"/>
        <v>72000</v>
      </c>
      <c r="D79" s="1">
        <f t="shared" si="5"/>
        <v>8.8331368807245972E-7</v>
      </c>
      <c r="E79" s="1">
        <f t="shared" si="6"/>
        <v>7.8024307153617066E-13</v>
      </c>
    </row>
    <row r="80" spans="1:5" x14ac:dyDescent="0.45">
      <c r="A80">
        <v>69</v>
      </c>
      <c r="B80" s="6">
        <f t="shared" si="7"/>
        <v>868576000</v>
      </c>
      <c r="C80" s="1">
        <f t="shared" si="4"/>
        <v>76000</v>
      </c>
      <c r="D80" s="1">
        <f t="shared" si="5"/>
        <v>1.5824513606342576E-7</v>
      </c>
      <c r="E80" s="1">
        <f t="shared" si="6"/>
        <v>2.5041523087732134E-14</v>
      </c>
    </row>
    <row r="81" spans="1:5" x14ac:dyDescent="0.45">
      <c r="A81">
        <v>70</v>
      </c>
      <c r="B81" s="6">
        <f t="shared" si="7"/>
        <v>868580000</v>
      </c>
      <c r="C81" s="1">
        <f t="shared" si="4"/>
        <v>80000</v>
      </c>
      <c r="D81" s="1">
        <f t="shared" si="5"/>
        <v>-4.9831940583508633E-7</v>
      </c>
      <c r="E81" s="1">
        <f t="shared" si="6"/>
        <v>2.4832223023183348E-13</v>
      </c>
    </row>
    <row r="82" spans="1:5" x14ac:dyDescent="0.45">
      <c r="A82">
        <v>71</v>
      </c>
      <c r="B82" s="6">
        <f t="shared" si="7"/>
        <v>868584000</v>
      </c>
      <c r="C82" s="1">
        <f t="shared" si="4"/>
        <v>84000</v>
      </c>
      <c r="D82" s="1">
        <f t="shared" si="5"/>
        <v>-1.0797173020245295E-6</v>
      </c>
      <c r="E82" s="1">
        <f t="shared" si="6"/>
        <v>1.1657894522911291E-12</v>
      </c>
    </row>
    <row r="83" spans="1:5" x14ac:dyDescent="0.45">
      <c r="A83">
        <v>72</v>
      </c>
      <c r="B83" s="6">
        <f t="shared" si="7"/>
        <v>868588000</v>
      </c>
      <c r="C83" s="1">
        <f t="shared" si="4"/>
        <v>88000</v>
      </c>
      <c r="D83" s="1">
        <f t="shared" si="5"/>
        <v>-1.5808184824140294E-6</v>
      </c>
      <c r="E83" s="1">
        <f t="shared" si="6"/>
        <v>2.4989870743417948E-12</v>
      </c>
    </row>
    <row r="84" spans="1:5" x14ac:dyDescent="0.45">
      <c r="A84">
        <v>73</v>
      </c>
      <c r="B84" s="6">
        <f t="shared" si="7"/>
        <v>868592000</v>
      </c>
      <c r="C84" s="1">
        <f t="shared" si="4"/>
        <v>92000</v>
      </c>
      <c r="D84" s="1">
        <f t="shared" si="5"/>
        <v>-1.9980839889170113E-6</v>
      </c>
      <c r="E84" s="1">
        <f t="shared" si="6"/>
        <v>3.9923396267665158E-12</v>
      </c>
    </row>
    <row r="85" spans="1:5" x14ac:dyDescent="0.45">
      <c r="A85">
        <v>74</v>
      </c>
      <c r="B85" s="6">
        <f t="shared" si="7"/>
        <v>868596000</v>
      </c>
      <c r="C85" s="1">
        <f t="shared" si="4"/>
        <v>96000</v>
      </c>
      <c r="D85" s="1">
        <f t="shared" si="5"/>
        <v>-2.3295920507579868E-6</v>
      </c>
      <c r="E85" s="1">
        <f t="shared" si="6"/>
        <v>5.4269991229548021E-12</v>
      </c>
    </row>
    <row r="86" spans="1:5" x14ac:dyDescent="0.45">
      <c r="A86">
        <v>75</v>
      </c>
      <c r="B86" s="6">
        <f t="shared" si="7"/>
        <v>868600000</v>
      </c>
      <c r="C86" s="1">
        <f t="shared" si="4"/>
        <v>100000</v>
      </c>
      <c r="D86" s="1">
        <f t="shared" si="5"/>
        <v>-2.5750316408362616E-6</v>
      </c>
      <c r="E86" s="1">
        <f t="shared" si="6"/>
        <v>6.6307879513078896E-12</v>
      </c>
    </row>
    <row r="87" spans="1:5" x14ac:dyDescent="0.45">
      <c r="A87">
        <v>76</v>
      </c>
      <c r="B87" s="6">
        <f t="shared" si="7"/>
        <v>868604000</v>
      </c>
      <c r="C87" s="1">
        <f t="shared" si="4"/>
        <v>104000</v>
      </c>
      <c r="D87" s="1">
        <f t="shared" si="5"/>
        <v>-2.7356641524291237E-6</v>
      </c>
      <c r="E87" s="1">
        <f t="shared" si="6"/>
        <v>7.4838583548857559E-12</v>
      </c>
    </row>
    <row r="88" spans="1:5" x14ac:dyDescent="0.45">
      <c r="A88">
        <v>77</v>
      </c>
      <c r="B88" s="6">
        <f t="shared" si="7"/>
        <v>868608000</v>
      </c>
      <c r="C88" s="1">
        <f t="shared" si="4"/>
        <v>108000</v>
      </c>
      <c r="D88" s="1">
        <f t="shared" si="5"/>
        <v>-2.8142545016335839E-6</v>
      </c>
      <c r="E88" s="1">
        <f t="shared" si="6"/>
        <v>7.9200283999648921E-12</v>
      </c>
    </row>
    <row r="89" spans="1:5" x14ac:dyDescent="0.45">
      <c r="A89">
        <v>78</v>
      </c>
      <c r="B89" s="6">
        <f t="shared" si="7"/>
        <v>868612000</v>
      </c>
      <c r="C89" s="1">
        <f t="shared" si="4"/>
        <v>112000</v>
      </c>
      <c r="D89" s="1">
        <f t="shared" si="5"/>
        <v>-2.8149735916477191E-6</v>
      </c>
      <c r="E89" s="1">
        <f t="shared" si="6"/>
        <v>7.9240763216740588E-12</v>
      </c>
    </row>
    <row r="90" spans="1:5" x14ac:dyDescent="0.45">
      <c r="A90">
        <v>79</v>
      </c>
      <c r="B90" s="6">
        <f t="shared" si="7"/>
        <v>868616000</v>
      </c>
      <c r="C90" s="1">
        <f t="shared" si="4"/>
        <v>116000</v>
      </c>
      <c r="D90" s="1">
        <f t="shared" si="5"/>
        <v>-2.7432746566893345E-6</v>
      </c>
      <c r="E90" s="1">
        <f t="shared" si="6"/>
        <v>7.5255558420339863E-12</v>
      </c>
    </row>
    <row r="91" spans="1:5" x14ac:dyDescent="0.45">
      <c r="A91">
        <v>80</v>
      </c>
      <c r="B91" s="6">
        <f t="shared" si="7"/>
        <v>868620000</v>
      </c>
      <c r="C91" s="1">
        <f t="shared" si="4"/>
        <v>120000</v>
      </c>
      <c r="D91" s="1">
        <f t="shared" si="5"/>
        <v>-2.6057465236565422E-6</v>
      </c>
      <c r="E91" s="1">
        <f t="shared" si="6"/>
        <v>6.7899149455481545E-12</v>
      </c>
    </row>
    <row r="92" spans="1:5" x14ac:dyDescent="0.45">
      <c r="A92">
        <v>81</v>
      </c>
      <c r="B92" s="6">
        <f t="shared" si="7"/>
        <v>868624000</v>
      </c>
      <c r="C92" s="1">
        <f t="shared" si="4"/>
        <v>124000</v>
      </c>
      <c r="D92" s="1">
        <f t="shared" si="5"/>
        <v>-2.4099472776475337E-6</v>
      </c>
      <c r="E92" s="1">
        <f t="shared" si="6"/>
        <v>5.8078458810407588E-12</v>
      </c>
    </row>
    <row r="93" spans="1:5" x14ac:dyDescent="0.45">
      <c r="A93">
        <v>82</v>
      </c>
      <c r="B93" s="6">
        <f t="shared" si="7"/>
        <v>868628000</v>
      </c>
      <c r="C93" s="1">
        <f t="shared" si="4"/>
        <v>128000</v>
      </c>
      <c r="D93" s="1">
        <f t="shared" si="5"/>
        <v>-2.1642221839872098E-6</v>
      </c>
      <c r="E93" s="1">
        <f t="shared" si="6"/>
        <v>4.6838576616623678E-12</v>
      </c>
    </row>
    <row r="94" spans="1:5" x14ac:dyDescent="0.45">
      <c r="A94">
        <v>83</v>
      </c>
      <c r="B94" s="6">
        <f t="shared" si="7"/>
        <v>868632000</v>
      </c>
      <c r="C94" s="1">
        <f t="shared" si="4"/>
        <v>132000</v>
      </c>
      <c r="D94" s="1">
        <f t="shared" si="5"/>
        <v>-1.8775099971819431E-6</v>
      </c>
      <c r="E94" s="1">
        <f t="shared" si="6"/>
        <v>3.52504378951814E-12</v>
      </c>
    </row>
    <row r="95" spans="1:5" x14ac:dyDescent="0.45">
      <c r="A95">
        <v>84</v>
      </c>
      <c r="B95" s="6">
        <f t="shared" si="7"/>
        <v>868636000</v>
      </c>
      <c r="C95" s="1">
        <f t="shared" si="4"/>
        <v>136000</v>
      </c>
      <c r="D95" s="1">
        <f t="shared" si="5"/>
        <v>-1.5591419710295986E-6</v>
      </c>
      <c r="E95" s="1">
        <f t="shared" si="6"/>
        <v>2.4309236858260619E-12</v>
      </c>
    </row>
    <row r="96" spans="1:5" x14ac:dyDescent="0.45">
      <c r="A96">
        <v>85</v>
      </c>
      <c r="B96" s="6">
        <f t="shared" si="7"/>
        <v>868640000</v>
      </c>
      <c r="C96" s="1">
        <f t="shared" si="4"/>
        <v>140000</v>
      </c>
      <c r="D96" s="1">
        <f t="shared" si="5"/>
        <v>-1.2186379709058276E-6</v>
      </c>
      <c r="E96" s="1">
        <f t="shared" si="6"/>
        <v>1.4850785041334727E-12</v>
      </c>
    </row>
    <row r="97" spans="1:5" x14ac:dyDescent="0.45">
      <c r="A97">
        <v>86</v>
      </c>
      <c r="B97" s="6">
        <f t="shared" si="7"/>
        <v>868644000</v>
      </c>
      <c r="C97" s="1">
        <f t="shared" si="4"/>
        <v>144000</v>
      </c>
      <c r="D97" s="1">
        <f t="shared" si="5"/>
        <v>-8.6550407820306036E-7</v>
      </c>
      <c r="E97" s="1">
        <f t="shared" si="6"/>
        <v>7.4909730938612925E-13</v>
      </c>
    </row>
    <row r="98" spans="1:5" x14ac:dyDescent="0.45">
      <c r="A98">
        <v>87</v>
      </c>
      <c r="B98" s="6">
        <f t="shared" si="7"/>
        <v>868648000</v>
      </c>
      <c r="C98" s="1">
        <f t="shared" si="4"/>
        <v>148000</v>
      </c>
      <c r="D98" s="1">
        <f t="shared" si="5"/>
        <v>-5.0903596940749553E-7</v>
      </c>
      <c r="E98" s="1">
        <f t="shared" si="6"/>
        <v>2.5911761815062873E-13</v>
      </c>
    </row>
    <row r="99" spans="1:5" x14ac:dyDescent="0.45">
      <c r="A99">
        <v>88</v>
      </c>
      <c r="B99" s="6">
        <f t="shared" si="7"/>
        <v>868652000</v>
      </c>
      <c r="C99" s="1">
        <f t="shared" si="4"/>
        <v>152000</v>
      </c>
      <c r="D99" s="1">
        <f t="shared" si="5"/>
        <v>-1.5813215192084318E-7</v>
      </c>
      <c r="E99" s="1">
        <f t="shared" si="6"/>
        <v>2.5005777471116627E-14</v>
      </c>
    </row>
    <row r="100" spans="1:5" x14ac:dyDescent="0.45">
      <c r="A100">
        <v>89</v>
      </c>
      <c r="B100" s="6">
        <f t="shared" si="7"/>
        <v>868656000</v>
      </c>
      <c r="C100" s="1">
        <f t="shared" si="4"/>
        <v>156000</v>
      </c>
      <c r="D100" s="1">
        <f t="shared" si="5"/>
        <v>1.7887914890695796E-7</v>
      </c>
      <c r="E100" s="1">
        <f t="shared" si="6"/>
        <v>3.1997749913677643E-14</v>
      </c>
    </row>
    <row r="101" spans="1:5" x14ac:dyDescent="0.45">
      <c r="A101">
        <v>90</v>
      </c>
      <c r="B101" s="6">
        <f t="shared" si="7"/>
        <v>868660000</v>
      </c>
      <c r="C101" s="1">
        <f t="shared" si="4"/>
        <v>160000</v>
      </c>
      <c r="D101" s="1">
        <f t="shared" si="5"/>
        <v>4.943960244258409E-7</v>
      </c>
      <c r="E101" s="1">
        <f t="shared" si="6"/>
        <v>2.4442742896807666E-13</v>
      </c>
    </row>
    <row r="102" spans="1:5" x14ac:dyDescent="0.45">
      <c r="A102">
        <v>91</v>
      </c>
      <c r="B102" s="6">
        <f t="shared" si="7"/>
        <v>868664000</v>
      </c>
      <c r="C102" s="1">
        <f t="shared" si="4"/>
        <v>164000</v>
      </c>
      <c r="D102" s="1">
        <f t="shared" si="5"/>
        <v>7.8167884970943975E-7</v>
      </c>
      <c r="E102" s="1">
        <f t="shared" si="6"/>
        <v>6.1102182408307292E-13</v>
      </c>
    </row>
    <row r="103" spans="1:5" x14ac:dyDescent="0.45">
      <c r="A103">
        <v>92</v>
      </c>
      <c r="B103" s="6">
        <f t="shared" si="7"/>
        <v>868668000</v>
      </c>
      <c r="C103" s="1">
        <f t="shared" si="4"/>
        <v>168000</v>
      </c>
      <c r="D103" s="1">
        <f t="shared" si="5"/>
        <v>1.034963691126996E-6</v>
      </c>
      <c r="E103" s="1">
        <f t="shared" si="6"/>
        <v>1.071149841951216E-12</v>
      </c>
    </row>
    <row r="104" spans="1:5" x14ac:dyDescent="0.45">
      <c r="A104">
        <v>93</v>
      </c>
      <c r="B104" s="6">
        <f t="shared" si="7"/>
        <v>868672000</v>
      </c>
      <c r="C104" s="1">
        <f t="shared" si="4"/>
        <v>172000</v>
      </c>
      <c r="D104" s="1">
        <f t="shared" si="5"/>
        <v>1.249551207779905E-6</v>
      </c>
      <c r="E104" s="1">
        <f t="shared" si="6"/>
        <v>1.5613782208642193E-12</v>
      </c>
    </row>
    <row r="105" spans="1:5" x14ac:dyDescent="0.45">
      <c r="A105">
        <v>94</v>
      </c>
      <c r="B105" s="6">
        <f t="shared" si="7"/>
        <v>868676000</v>
      </c>
      <c r="C105" s="1">
        <f t="shared" si="4"/>
        <v>176000</v>
      </c>
      <c r="D105" s="1">
        <f t="shared" si="5"/>
        <v>1.4218696799749446E-6</v>
      </c>
      <c r="E105" s="1">
        <f t="shared" si="6"/>
        <v>2.0217133868320515E-12</v>
      </c>
    </row>
    <row r="106" spans="1:5" x14ac:dyDescent="0.45">
      <c r="A106">
        <v>95</v>
      </c>
      <c r="B106" s="6">
        <f t="shared" si="7"/>
        <v>868680000</v>
      </c>
      <c r="C106" s="1">
        <f t="shared" si="4"/>
        <v>180000</v>
      </c>
      <c r="D106" s="1">
        <f t="shared" si="5"/>
        <v>1.5495113988781396E-6</v>
      </c>
      <c r="E106" s="1">
        <f t="shared" si="6"/>
        <v>2.400985575253289E-12</v>
      </c>
    </row>
    <row r="107" spans="1:5" x14ac:dyDescent="0.45">
      <c r="A107">
        <v>96</v>
      </c>
      <c r="B107" s="6">
        <f t="shared" si="7"/>
        <v>868684000</v>
      </c>
      <c r="C107" s="1">
        <f t="shared" si="4"/>
        <v>184000</v>
      </c>
      <c r="D107" s="1">
        <f t="shared" si="5"/>
        <v>1.6312422596660254E-6</v>
      </c>
      <c r="E107" s="1">
        <f t="shared" si="6"/>
        <v>2.6609513097203208E-12</v>
      </c>
    </row>
    <row r="108" spans="1:5" x14ac:dyDescent="0.45">
      <c r="A108">
        <v>97</v>
      </c>
      <c r="B108" s="6">
        <f t="shared" si="7"/>
        <v>868688000</v>
      </c>
      <c r="C108" s="1">
        <f t="shared" si="4"/>
        <v>188000</v>
      </c>
      <c r="D108" s="1">
        <f t="shared" si="5"/>
        <v>1.6669850019549356E-6</v>
      </c>
      <c r="E108" s="1">
        <f t="shared" si="6"/>
        <v>2.7788389967426966E-12</v>
      </c>
    </row>
    <row r="109" spans="1:5" x14ac:dyDescent="0.45">
      <c r="A109">
        <v>98</v>
      </c>
      <c r="B109" s="6">
        <f t="shared" si="7"/>
        <v>868692000</v>
      </c>
      <c r="C109" s="1">
        <f t="shared" si="4"/>
        <v>192000</v>
      </c>
      <c r="D109" s="1">
        <f t="shared" si="5"/>
        <v>1.6577771224600372E-6</v>
      </c>
      <c r="E109" s="1">
        <f t="shared" si="6"/>
        <v>2.7482249877518812E-12</v>
      </c>
    </row>
    <row r="110" spans="1:5" x14ac:dyDescent="0.45">
      <c r="A110">
        <v>99</v>
      </c>
      <c r="B110" s="6">
        <f t="shared" si="7"/>
        <v>868696000</v>
      </c>
      <c r="C110" s="1">
        <f t="shared" si="4"/>
        <v>196000</v>
      </c>
      <c r="D110" s="1">
        <f t="shared" si="5"/>
        <v>1.6057050327674455E-6</v>
      </c>
      <c r="E110" s="1">
        <f t="shared" si="6"/>
        <v>2.5782886522547032E-12</v>
      </c>
    </row>
    <row r="111" spans="1:5" x14ac:dyDescent="0.45">
      <c r="A111">
        <v>100</v>
      </c>
      <c r="B111" s="6">
        <f t="shared" si="7"/>
        <v>868700000</v>
      </c>
      <c r="C111" s="1">
        <f t="shared" si="4"/>
        <v>200000</v>
      </c>
      <c r="D111" s="1">
        <f t="shared" si="5"/>
        <v>1.5138165377786392E-6</v>
      </c>
      <c r="E111" s="1">
        <f t="shared" si="6"/>
        <v>2.2916405100521064E-12</v>
      </c>
    </row>
    <row r="112" spans="1:5" x14ac:dyDescent="0.45">
      <c r="A112">
        <v>101</v>
      </c>
      <c r="B112" s="6">
        <f t="shared" si="7"/>
        <v>868704000</v>
      </c>
      <c r="C112" s="1">
        <f t="shared" si="4"/>
        <v>204000</v>
      </c>
      <c r="D112" s="1">
        <f t="shared" si="5"/>
        <v>1.386014156988573E-6</v>
      </c>
      <c r="E112" s="1">
        <f t="shared" si="6"/>
        <v>1.921035243372745E-12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ColWidth="9.1328125"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ColWidth="9.1328125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2023-09-10T09:09:49Z</dcterms:modified>
</cp:coreProperties>
</file>