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480" yWindow="98" windowWidth="15270" windowHeight="9218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C14" i="1" l="1"/>
  <c r="D14" i="1" s="1"/>
  <c r="B15" i="1"/>
  <c r="B16" i="1"/>
  <c r="B17" i="1"/>
  <c r="B18" i="1"/>
  <c r="B19" i="1"/>
  <c r="B20" i="1"/>
  <c r="B21" i="1"/>
  <c r="B22" i="1"/>
  <c r="B23" i="1"/>
  <c r="B14" i="1"/>
  <c r="C15" i="1"/>
  <c r="D15" i="1" s="1"/>
  <c r="C16" i="1"/>
  <c r="D16" i="1" s="1"/>
  <c r="C17" i="1"/>
  <c r="D17" i="1" s="1"/>
  <c r="C18" i="1"/>
  <c r="D18" i="1" s="1"/>
  <c r="C19" i="1"/>
  <c r="D19" i="1" s="1"/>
  <c r="C20" i="1"/>
  <c r="D20" i="1" s="1"/>
  <c r="C21" i="1"/>
  <c r="D21" i="1" s="1"/>
  <c r="C22" i="1"/>
  <c r="D22" i="1" s="1"/>
  <c r="C23" i="1"/>
  <c r="D23" i="1" s="1"/>
  <c r="E19" i="1" l="1"/>
  <c r="E17" i="1"/>
  <c r="E22" i="1"/>
  <c r="E18" i="1"/>
  <c r="E23" i="1"/>
  <c r="E16" i="1"/>
  <c r="E20" i="1"/>
  <c r="E21" i="1"/>
  <c r="E14" i="1"/>
  <c r="E15" i="1"/>
  <c r="E25" i="1" l="1"/>
</calcChain>
</file>

<file path=xl/sharedStrings.xml><?xml version="1.0" encoding="utf-8"?>
<sst xmlns="http://schemas.openxmlformats.org/spreadsheetml/2006/main" count="15" uniqueCount="15">
  <si>
    <t>Korrelation</t>
  </si>
  <si>
    <t>E-Signal</t>
  </si>
  <si>
    <t>K-Signal</t>
  </si>
  <si>
    <t>Produkt</t>
  </si>
  <si>
    <t>Rauschfaktor</t>
  </si>
  <si>
    <t>E-Signal mit R</t>
  </si>
  <si>
    <t>Korrelation mit Rauschen</t>
  </si>
  <si>
    <t>Für ein neues Rauschsignal diesen Wert ändern:</t>
  </si>
  <si>
    <t>Chip-Index</t>
  </si>
  <si>
    <t>Symbol-Index &gt;</t>
  </si>
  <si>
    <t>In dem Diagramm sind die Chirps K-Signal (konstruiertes Signal) und E-Signal (empfangenes Signal) dargestellt.</t>
  </si>
  <si>
    <t>Das E-Signal kann bei Bedarf mit Hilfe des Rauschfaktors mehr oder weniger stark verrauscht werden (Rauschen = 0 bedeutet: kein Rauschen)</t>
  </si>
  <si>
    <t>Die Chirps bestehen hier aus jeweils 10 Chips mit den Indizes 0 bis 9.</t>
  </si>
  <si>
    <t xml:space="preserve">Verändern Sie die Symbol-Indizes für das K- und das E-Signal und schauen Sie sich die zugehörigen Korrelationswerte an; </t>
  </si>
  <si>
    <t>beginnen Sie zunächst mit dem Rauschfaktor 0…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</si>
</sst>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b/>
      <sz val="11"/>
      <color rgb="FFFFC000"/>
      <name val="Calibri"/>
      <family val="2"/>
      <scheme val="minor"/>
    </font>
    <font>
      <sz val="11"/>
      <color rgb="FFFFC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4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5" fillId="0" borderId="0" xfId="0" applyFont="1"/>
    <xf numFmtId="164" fontId="3" fillId="0" borderId="1" xfId="0" applyNumberFormat="1" applyFont="1" applyBorder="1"/>
    <xf numFmtId="164" fontId="1" fillId="0" borderId="0" xfId="0" applyNumberFormat="1" applyFont="1"/>
    <xf numFmtId="0" fontId="1" fillId="0" borderId="1" xfId="0" applyFont="1" applyBorder="1"/>
    <xf numFmtId="0" fontId="0" fillId="0" borderId="1" xfId="0" applyBorder="1"/>
    <xf numFmtId="164" fontId="0" fillId="0" borderId="1" xfId="0" applyNumberFormat="1" applyBorder="1"/>
    <xf numFmtId="0" fontId="6" fillId="0" borderId="0" xfId="0" applyFont="1"/>
    <xf numFmtId="0" fontId="7" fillId="0" borderId="1" xfId="0" applyFont="1" applyBorder="1"/>
    <xf numFmtId="0" fontId="8" fillId="0" borderId="1" xfId="0" applyFont="1" applyBorder="1"/>
    <xf numFmtId="0" fontId="9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Tabelle1!$A$14:$A$23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Tabelle1!$B$14:$B$23</c:f>
              <c:numCache>
                <c:formatCode>General</c:formatCode>
                <c:ptCount val="10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Tabelle1!$A$14:$A$23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Tabelle1!$D$14:$D$23</c:f>
              <c:numCache>
                <c:formatCode>0.000</c:formatCode>
                <c:ptCount val="10"/>
                <c:pt idx="0">
                  <c:v>2.7639110855705971</c:v>
                </c:pt>
                <c:pt idx="1">
                  <c:v>5.1056960112965504</c:v>
                </c:pt>
                <c:pt idx="2">
                  <c:v>4.841570635848127</c:v>
                </c:pt>
                <c:pt idx="3">
                  <c:v>8.6166512088965206</c:v>
                </c:pt>
                <c:pt idx="4">
                  <c:v>7.089046366695154</c:v>
                </c:pt>
                <c:pt idx="5">
                  <c:v>8.1247067748938626</c:v>
                </c:pt>
                <c:pt idx="6">
                  <c:v>-1.1712453439401207</c:v>
                </c:pt>
                <c:pt idx="7">
                  <c:v>0.81953574937474327</c:v>
                </c:pt>
                <c:pt idx="8">
                  <c:v>1.861985951564352</c:v>
                </c:pt>
                <c:pt idx="9">
                  <c:v>1.9096498217856701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809344"/>
        <c:axId val="226810880"/>
      </c:scatterChart>
      <c:valAx>
        <c:axId val="226809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26810880"/>
        <c:crosses val="autoZero"/>
        <c:crossBetween val="midCat"/>
      </c:valAx>
      <c:valAx>
        <c:axId val="2268108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6809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759617</xdr:colOff>
      <xdr:row>10</xdr:row>
      <xdr:rowOff>171450</xdr:rowOff>
    </xdr:from>
    <xdr:to>
      <xdr:col>10</xdr:col>
      <xdr:colOff>747712</xdr:colOff>
      <xdr:row>23</xdr:row>
      <xdr:rowOff>19049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F28"/>
  <sheetViews>
    <sheetView tabSelected="1" workbookViewId="0">
      <selection activeCell="B11" sqref="B11"/>
    </sheetView>
  </sheetViews>
  <sheetFormatPr baseColWidth="10" defaultRowHeight="14.25" x14ac:dyDescent="0.45"/>
  <cols>
    <col min="1" max="1" width="13.73046875" customWidth="1"/>
    <col min="2" max="2" width="9.1328125" customWidth="1"/>
    <col min="3" max="3" width="8.33203125" customWidth="1"/>
    <col min="4" max="4" width="12.6640625" customWidth="1"/>
    <col min="5" max="5" width="8.19921875" customWidth="1"/>
  </cols>
  <sheetData>
    <row r="1" spans="1:5" ht="25.5" x14ac:dyDescent="0.75">
      <c r="A1" s="5" t="s">
        <v>6</v>
      </c>
    </row>
    <row r="3" spans="1:5" x14ac:dyDescent="0.45">
      <c r="A3" t="s">
        <v>10</v>
      </c>
    </row>
    <row r="4" spans="1:5" x14ac:dyDescent="0.45">
      <c r="A4" t="s">
        <v>12</v>
      </c>
    </row>
    <row r="5" spans="1:5" x14ac:dyDescent="0.45">
      <c r="A5" t="s">
        <v>11</v>
      </c>
    </row>
    <row r="7" spans="1:5" x14ac:dyDescent="0.45">
      <c r="A7" s="14" t="s">
        <v>13</v>
      </c>
    </row>
    <row r="8" spans="1:5" x14ac:dyDescent="0.45">
      <c r="A8" s="14" t="s">
        <v>14</v>
      </c>
    </row>
    <row r="10" spans="1:5" x14ac:dyDescent="0.45">
      <c r="A10" s="1" t="s">
        <v>4</v>
      </c>
      <c r="B10" s="1">
        <v>4</v>
      </c>
    </row>
    <row r="12" spans="1:5" x14ac:dyDescent="0.45">
      <c r="A12" s="8" t="s">
        <v>9</v>
      </c>
      <c r="B12" s="2">
        <v>7</v>
      </c>
      <c r="C12" s="3">
        <v>4</v>
      </c>
      <c r="D12" s="3"/>
      <c r="E12" s="9"/>
    </row>
    <row r="13" spans="1:5" x14ac:dyDescent="0.45">
      <c r="A13" s="12" t="s">
        <v>8</v>
      </c>
      <c r="B13" s="4" t="s">
        <v>2</v>
      </c>
      <c r="C13" s="3" t="s">
        <v>1</v>
      </c>
      <c r="D13" s="3" t="s">
        <v>5</v>
      </c>
      <c r="E13" s="9" t="s">
        <v>3</v>
      </c>
    </row>
    <row r="14" spans="1:5" x14ac:dyDescent="0.45">
      <c r="A14" s="13">
        <v>0</v>
      </c>
      <c r="B14" s="4">
        <f>IF(A14+$B$12&lt;10, A14+$B$12, A14+$B$12-10)</f>
        <v>7</v>
      </c>
      <c r="C14" s="3">
        <f>IF(A14+$C$12&lt;10, A14+$C$12, A14+$C$12-10)</f>
        <v>4</v>
      </c>
      <c r="D14" s="6">
        <f ca="1">C14+$B$10*(RAND()-0.5)</f>
        <v>2.7639110855705971</v>
      </c>
      <c r="E14" s="10">
        <f ca="1">B14*D14</f>
        <v>19.347377598994179</v>
      </c>
    </row>
    <row r="15" spans="1:5" x14ac:dyDescent="0.45">
      <c r="A15" s="13">
        <v>1</v>
      </c>
      <c r="B15" s="4">
        <f t="shared" ref="B15:B23" si="0">IF(A15+$B$12&lt;10, A15+$B$12, A15+$B$12-10)</f>
        <v>8</v>
      </c>
      <c r="C15" s="3">
        <f t="shared" ref="C15:C23" si="1">IF(A15+$C$12&lt;10, A15+$C$12, A15+$C$12-10)</f>
        <v>5</v>
      </c>
      <c r="D15" s="6">
        <f t="shared" ref="D15:D23" ca="1" si="2">C15+$B$10*(RAND()-0.5)</f>
        <v>5.1056960112965504</v>
      </c>
      <c r="E15" s="10">
        <f t="shared" ref="E15:E23" ca="1" si="3">B15*D15</f>
        <v>40.845568090372403</v>
      </c>
    </row>
    <row r="16" spans="1:5" x14ac:dyDescent="0.45">
      <c r="A16" s="13">
        <v>2</v>
      </c>
      <c r="B16" s="4">
        <f t="shared" si="0"/>
        <v>9</v>
      </c>
      <c r="C16" s="3">
        <f t="shared" si="1"/>
        <v>6</v>
      </c>
      <c r="D16" s="6">
        <f t="shared" ca="1" si="2"/>
        <v>4.841570635848127</v>
      </c>
      <c r="E16" s="10">
        <f t="shared" ca="1" si="3"/>
        <v>43.574135722633144</v>
      </c>
    </row>
    <row r="17" spans="1:6" x14ac:dyDescent="0.45">
      <c r="A17" s="13">
        <v>3</v>
      </c>
      <c r="B17" s="4">
        <f t="shared" si="0"/>
        <v>0</v>
      </c>
      <c r="C17" s="3">
        <f t="shared" si="1"/>
        <v>7</v>
      </c>
      <c r="D17" s="6">
        <f t="shared" ca="1" si="2"/>
        <v>8.6166512088965206</v>
      </c>
      <c r="E17" s="10">
        <f t="shared" ca="1" si="3"/>
        <v>0</v>
      </c>
    </row>
    <row r="18" spans="1:6" x14ac:dyDescent="0.45">
      <c r="A18" s="13">
        <v>4</v>
      </c>
      <c r="B18" s="4">
        <f t="shared" si="0"/>
        <v>1</v>
      </c>
      <c r="C18" s="3">
        <f t="shared" si="1"/>
        <v>8</v>
      </c>
      <c r="D18" s="6">
        <f t="shared" ca="1" si="2"/>
        <v>7.089046366695154</v>
      </c>
      <c r="E18" s="10">
        <f t="shared" ca="1" si="3"/>
        <v>7.089046366695154</v>
      </c>
    </row>
    <row r="19" spans="1:6" x14ac:dyDescent="0.45">
      <c r="A19" s="13">
        <v>5</v>
      </c>
      <c r="B19" s="4">
        <f t="shared" si="0"/>
        <v>2</v>
      </c>
      <c r="C19" s="3">
        <f t="shared" si="1"/>
        <v>9</v>
      </c>
      <c r="D19" s="6">
        <f t="shared" ca="1" si="2"/>
        <v>8.1247067748938626</v>
      </c>
      <c r="E19" s="10">
        <f t="shared" ca="1" si="3"/>
        <v>16.249413549787725</v>
      </c>
    </row>
    <row r="20" spans="1:6" x14ac:dyDescent="0.45">
      <c r="A20" s="13">
        <v>6</v>
      </c>
      <c r="B20" s="4">
        <f t="shared" si="0"/>
        <v>3</v>
      </c>
      <c r="C20" s="3">
        <f t="shared" si="1"/>
        <v>0</v>
      </c>
      <c r="D20" s="6">
        <f t="shared" ca="1" si="2"/>
        <v>-1.1712453439401207</v>
      </c>
      <c r="E20" s="10">
        <f t="shared" ca="1" si="3"/>
        <v>-3.5137360318203621</v>
      </c>
    </row>
    <row r="21" spans="1:6" x14ac:dyDescent="0.45">
      <c r="A21" s="13">
        <v>7</v>
      </c>
      <c r="B21" s="4">
        <f t="shared" si="0"/>
        <v>4</v>
      </c>
      <c r="C21" s="3">
        <f t="shared" si="1"/>
        <v>1</v>
      </c>
      <c r="D21" s="6">
        <f t="shared" ca="1" si="2"/>
        <v>0.81953574937474327</v>
      </c>
      <c r="E21" s="10">
        <f t="shared" ca="1" si="3"/>
        <v>3.2781429974989731</v>
      </c>
    </row>
    <row r="22" spans="1:6" x14ac:dyDescent="0.45">
      <c r="A22" s="13">
        <v>8</v>
      </c>
      <c r="B22" s="4">
        <f t="shared" si="0"/>
        <v>5</v>
      </c>
      <c r="C22" s="3">
        <f t="shared" si="1"/>
        <v>2</v>
      </c>
      <c r="D22" s="6">
        <f t="shared" ca="1" si="2"/>
        <v>1.861985951564352</v>
      </c>
      <c r="E22" s="10">
        <f t="shared" ca="1" si="3"/>
        <v>9.3099297578217595</v>
      </c>
    </row>
    <row r="23" spans="1:6" x14ac:dyDescent="0.45">
      <c r="A23" s="13">
        <v>9</v>
      </c>
      <c r="B23" s="4">
        <f t="shared" si="0"/>
        <v>6</v>
      </c>
      <c r="C23" s="3">
        <f t="shared" si="1"/>
        <v>3</v>
      </c>
      <c r="D23" s="6">
        <f t="shared" ca="1" si="2"/>
        <v>1.9096498217856701</v>
      </c>
      <c r="E23" s="10">
        <f t="shared" ca="1" si="3"/>
        <v>11.45789893071402</v>
      </c>
    </row>
    <row r="25" spans="1:6" x14ac:dyDescent="0.45">
      <c r="A25" s="1" t="s">
        <v>0</v>
      </c>
      <c r="E25" s="7">
        <f ca="1">SUM(E14:E23)</f>
        <v>147.63777698269701</v>
      </c>
      <c r="F25" s="1"/>
    </row>
    <row r="28" spans="1:6" x14ac:dyDescent="0.45">
      <c r="A28" s="11" t="s">
        <v>7</v>
      </c>
      <c r="B28" s="11"/>
      <c r="C28" s="11"/>
      <c r="D28" s="11"/>
      <c r="E28" s="11">
        <v>6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"/>
  <sheetViews>
    <sheetView workbookViewId="0"/>
  </sheetViews>
  <sheetFormatPr baseColWidth="10" defaultRowHeight="14.25" x14ac:dyDescent="0.4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"/>
  <sheetViews>
    <sheetView workbookViewId="0"/>
  </sheetViews>
  <sheetFormatPr baseColWidth="10" defaultRowHeight="14.25" x14ac:dyDescent="0.4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2023-10-05T17:40:20Z</dcterms:created>
  <dcterms:modified xsi:type="dcterms:W3CDTF">2023-11-28T15:09:43Z</dcterms:modified>
</cp:coreProperties>
</file>