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8" windowWidth="15270" windowHeight="9218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8" i="1" l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7" i="1"/>
  <c r="C7" i="1" s="1"/>
  <c r="A9" i="1"/>
  <c r="A10" i="1"/>
  <c r="A11" i="1"/>
  <c r="A12" i="1"/>
  <c r="A13" i="1"/>
  <c r="A14" i="1"/>
  <c r="A15" i="1"/>
  <c r="A8" i="1"/>
  <c r="D15" i="1" l="1"/>
  <c r="D14" i="1"/>
  <c r="D13" i="1"/>
  <c r="D12" i="1"/>
  <c r="D11" i="1"/>
  <c r="D10" i="1"/>
  <c r="D9" i="1"/>
  <c r="D7" i="1"/>
  <c r="D8" i="1"/>
</calcChain>
</file>

<file path=xl/sharedStrings.xml><?xml version="1.0" encoding="utf-8"?>
<sst xmlns="http://schemas.openxmlformats.org/spreadsheetml/2006/main" count="7" uniqueCount="7">
  <si>
    <t>SF und Bitrate</t>
  </si>
  <si>
    <t>SF</t>
  </si>
  <si>
    <t>CR</t>
  </si>
  <si>
    <t>Bitrate in 1/s</t>
  </si>
  <si>
    <t>BW in kHz</t>
  </si>
  <si>
    <t>Zeit für 1 Bit in ms</t>
  </si>
  <si>
    <t>Bitrate/BW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</si>
</sst>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theme="3" tint="0.3999755851924192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2" fontId="0" fillId="0" borderId="1" xfId="0" applyNumberFormat="1" applyBorder="1"/>
    <xf numFmtId="0" fontId="1" fillId="0" borderId="0" xfId="0" applyFont="1"/>
    <xf numFmtId="0" fontId="2" fillId="0" borderId="1" xfId="0" applyFont="1" applyFill="1" applyBorder="1"/>
    <xf numFmtId="0" fontId="4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19" sqref="A19"/>
    </sheetView>
  </sheetViews>
  <sheetFormatPr baseColWidth="10" defaultRowHeight="14.25" x14ac:dyDescent="0.45"/>
  <cols>
    <col min="2" max="2" width="12.19921875" customWidth="1"/>
    <col min="3" max="3" width="16.1328125" customWidth="1"/>
  </cols>
  <sheetData>
    <row r="1" spans="1:4" ht="23.25" x14ac:dyDescent="0.7">
      <c r="A1" s="4" t="s">
        <v>0</v>
      </c>
    </row>
    <row r="3" spans="1:4" x14ac:dyDescent="0.45">
      <c r="A3" s="1" t="s">
        <v>4</v>
      </c>
      <c r="B3" s="1">
        <v>125</v>
      </c>
    </row>
    <row r="4" spans="1:4" x14ac:dyDescent="0.45">
      <c r="A4" s="1" t="s">
        <v>2</v>
      </c>
      <c r="B4" s="1">
        <v>1</v>
      </c>
    </row>
    <row r="6" spans="1:4" x14ac:dyDescent="0.45">
      <c r="A6" s="2" t="s">
        <v>1</v>
      </c>
      <c r="B6" s="2" t="s">
        <v>3</v>
      </c>
      <c r="C6" s="2" t="s">
        <v>5</v>
      </c>
      <c r="D6" s="7" t="s">
        <v>6</v>
      </c>
    </row>
    <row r="7" spans="1:4" x14ac:dyDescent="0.45">
      <c r="A7" s="3">
        <v>7</v>
      </c>
      <c r="B7" s="5">
        <f>A7*4/(4+$B$4)*$B$3*1000/POWER(2,A7)</f>
        <v>5468.75</v>
      </c>
      <c r="C7" s="5">
        <f>1000/B7</f>
        <v>0.18285714285714286</v>
      </c>
      <c r="D7" s="3">
        <f>B7/($B$3*1000)</f>
        <v>4.3749999999999997E-2</v>
      </c>
    </row>
    <row r="8" spans="1:4" x14ac:dyDescent="0.45">
      <c r="A8" s="3">
        <f>A7+1</f>
        <v>8</v>
      </c>
      <c r="B8" s="5">
        <f t="shared" ref="B8:B15" si="0">A8*4/(4+$B$4)*$B$3*1000/POWER(2,A8)</f>
        <v>3125</v>
      </c>
      <c r="C8" s="5">
        <f t="shared" ref="C8:C15" si="1">1000/B8</f>
        <v>0.32</v>
      </c>
      <c r="D8" s="3">
        <f t="shared" ref="D8:D15" si="2">B8/($B$3*1000)</f>
        <v>2.5000000000000001E-2</v>
      </c>
    </row>
    <row r="9" spans="1:4" x14ac:dyDescent="0.45">
      <c r="A9" s="3">
        <f t="shared" ref="A9:A15" si="3">A8+1</f>
        <v>9</v>
      </c>
      <c r="B9" s="5">
        <f t="shared" si="0"/>
        <v>1757.8125</v>
      </c>
      <c r="C9" s="5">
        <f t="shared" si="1"/>
        <v>0.56888888888888889</v>
      </c>
      <c r="D9" s="3">
        <f t="shared" si="2"/>
        <v>1.40625E-2</v>
      </c>
    </row>
    <row r="10" spans="1:4" x14ac:dyDescent="0.45">
      <c r="A10" s="3">
        <f t="shared" si="3"/>
        <v>10</v>
      </c>
      <c r="B10" s="5">
        <f t="shared" si="0"/>
        <v>976.5625</v>
      </c>
      <c r="C10" s="5">
        <f t="shared" si="1"/>
        <v>1.024</v>
      </c>
      <c r="D10" s="3">
        <f t="shared" si="2"/>
        <v>7.8125E-3</v>
      </c>
    </row>
    <row r="11" spans="1:4" x14ac:dyDescent="0.45">
      <c r="A11" s="3">
        <f t="shared" si="3"/>
        <v>11</v>
      </c>
      <c r="B11" s="5">
        <f t="shared" si="0"/>
        <v>537.109375</v>
      </c>
      <c r="C11" s="5">
        <f t="shared" si="1"/>
        <v>1.8618181818181818</v>
      </c>
      <c r="D11" s="3">
        <f t="shared" si="2"/>
        <v>4.2968750000000003E-3</v>
      </c>
    </row>
    <row r="12" spans="1:4" x14ac:dyDescent="0.45">
      <c r="A12" s="3">
        <f t="shared" si="3"/>
        <v>12</v>
      </c>
      <c r="B12" s="5">
        <f t="shared" si="0"/>
        <v>292.96875</v>
      </c>
      <c r="C12" s="5">
        <f t="shared" si="1"/>
        <v>3.4133333333333336</v>
      </c>
      <c r="D12" s="3">
        <f t="shared" si="2"/>
        <v>2.3437499999999999E-3</v>
      </c>
    </row>
    <row r="13" spans="1:4" x14ac:dyDescent="0.45">
      <c r="A13" s="3">
        <f t="shared" si="3"/>
        <v>13</v>
      </c>
      <c r="B13" s="5">
        <f t="shared" si="0"/>
        <v>158.69140625</v>
      </c>
      <c r="C13" s="5">
        <f t="shared" si="1"/>
        <v>6.3015384615384615</v>
      </c>
      <c r="D13" s="3">
        <f t="shared" si="2"/>
        <v>1.26953125E-3</v>
      </c>
    </row>
    <row r="14" spans="1:4" x14ac:dyDescent="0.45">
      <c r="A14" s="3">
        <f t="shared" si="3"/>
        <v>14</v>
      </c>
      <c r="B14" s="5">
        <f t="shared" si="0"/>
        <v>85.44921875</v>
      </c>
      <c r="C14" s="5">
        <f t="shared" si="1"/>
        <v>11.702857142857143</v>
      </c>
      <c r="D14" s="3">
        <f t="shared" si="2"/>
        <v>6.8359374999999996E-4</v>
      </c>
    </row>
    <row r="15" spans="1:4" x14ac:dyDescent="0.45">
      <c r="A15" s="3">
        <f t="shared" si="3"/>
        <v>15</v>
      </c>
      <c r="B15" s="5">
        <f t="shared" si="0"/>
        <v>45.7763671875</v>
      </c>
      <c r="C15" s="5">
        <f t="shared" si="1"/>
        <v>21.845333333333333</v>
      </c>
      <c r="D15" s="3">
        <f t="shared" si="2"/>
        <v>3.662109375E-4</v>
      </c>
    </row>
    <row r="17" spans="1:1" x14ac:dyDescent="0.45">
      <c r="A17" s="6"/>
    </row>
    <row r="19" spans="1:1" x14ac:dyDescent="0.45">
      <c r="A19" s="8"/>
    </row>
    <row r="20" spans="1:1" ht="16.5" x14ac:dyDescent="0.6">
      <c r="A20" s="9"/>
    </row>
    <row r="21" spans="1:1" ht="16.5" x14ac:dyDescent="0.6">
      <c r="A21" s="9"/>
    </row>
    <row r="22" spans="1:1" ht="16.5" x14ac:dyDescent="0.6">
      <c r="A22" s="9"/>
    </row>
    <row r="23" spans="1:1" ht="16.5" x14ac:dyDescent="0.6">
      <c r="A23" s="9"/>
    </row>
    <row r="24" spans="1:1" ht="16.5" x14ac:dyDescent="0.6">
      <c r="A24" s="9"/>
    </row>
    <row r="26" spans="1:1" ht="16.5" x14ac:dyDescent="0.6">
      <c r="A26" s="9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2023-10-07T14:14:23Z</dcterms:created>
  <dcterms:modified xsi:type="dcterms:W3CDTF">2023-11-29T13:49:56Z</dcterms:modified>
</cp:coreProperties>
</file>