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270" windowHeight="9225"/>
  </bookViews>
  <sheets>
    <sheet name="ToA-Formel" sheetId="1" r:id="rId1"/>
    <sheet name="Diagramm SF=7" sheetId="2" r:id="rId2"/>
    <sheet name="Diagramm SF=9" sheetId="3" r:id="rId3"/>
  </sheets>
  <calcPr calcId="145621"/>
</workbook>
</file>

<file path=xl/calcChain.xml><?xml version="1.0" encoding="utf-8"?>
<calcChain xmlns="http://schemas.openxmlformats.org/spreadsheetml/2006/main">
  <c r="B10" i="1" l="1"/>
  <c r="C5" i="1"/>
  <c r="B16" i="1" l="1"/>
  <c r="B13" i="1"/>
  <c r="B14" i="1" s="1"/>
  <c r="B15" i="1" s="1"/>
  <c r="C8" i="1"/>
  <c r="C6" i="1"/>
  <c r="B17" i="1" l="1"/>
</calcChain>
</file>

<file path=xl/sharedStrings.xml><?xml version="1.0" encoding="utf-8"?>
<sst xmlns="http://schemas.openxmlformats.org/spreadsheetml/2006/main" count="38" uniqueCount="32">
  <si>
    <t>Spreizfaktor (SF)</t>
  </si>
  <si>
    <t>Header (IH)</t>
  </si>
  <si>
    <t>LowDataRateOptimize (DE)</t>
  </si>
  <si>
    <t xml:space="preserve">Coding Rate Parameter (CR) </t>
  </si>
  <si>
    <t>Cyclic Reduncy Check (CRC)</t>
  </si>
  <si>
    <t>ist 16 Bit lang</t>
  </si>
  <si>
    <t>Bandbreite BW (in Hz)</t>
  </si>
  <si>
    <t>Symbolzeit T_S  (in s)</t>
  </si>
  <si>
    <t>Payload Time (in s)</t>
  </si>
  <si>
    <t>ToA (in ms)</t>
  </si>
  <si>
    <t>Preamble Time (in s)</t>
  </si>
  <si>
    <t># Preamble Symbols</t>
  </si>
  <si>
    <t># Payload Symbols</t>
  </si>
  <si>
    <t>Hilfswert für # Payload Symbols</t>
  </si>
  <si>
    <t>ToA (Time on Air)</t>
  </si>
  <si>
    <t>max. 240 (wenn CR = 1)</t>
  </si>
  <si>
    <t>einstellbar</t>
  </si>
  <si>
    <t>Bemerkung</t>
  </si>
  <si>
    <t>Reyax</t>
  </si>
  <si>
    <t>SF=7</t>
  </si>
  <si>
    <t>BW=125kHz</t>
  </si>
  <si>
    <t>PL in Bytes</t>
  </si>
  <si>
    <t>n</t>
  </si>
  <si>
    <t>ToA in ms</t>
  </si>
  <si>
    <t>SF=9</t>
  </si>
  <si>
    <t>0 (enabled!)</t>
  </si>
  <si>
    <t>2^SF/BW</t>
  </si>
  <si>
    <t>Payload (phys. PL in Bytes)</t>
  </si>
  <si>
    <t>1, 2, 3 oder 4 (Default: 1)</t>
  </si>
  <si>
    <t>ohne(!) sync word u. 2,5 down chirps (Default: 12)</t>
  </si>
  <si>
    <t xml:space="preserve"> einstellbar</t>
  </si>
  <si>
    <t>einstellbar (12 bzw. 13 plus User Payload)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</si>
</sst>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3" tint="0.39997558519241921"/>
      <name val="Calibri"/>
      <family val="2"/>
      <scheme val="minor"/>
    </font>
    <font>
      <sz val="16"/>
      <color rgb="FF92D050"/>
      <name val="Calibri"/>
      <family val="2"/>
      <scheme val="minor"/>
    </font>
    <font>
      <sz val="16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/>
              <c:numFmt formatCode="General" sourceLinked="0"/>
            </c:trendlineLbl>
          </c:trendline>
          <c:xVal>
            <c:numRef>
              <c:f>'Diagramm SF=7'!$A$5:$A$9</c:f>
              <c:numCache>
                <c:formatCode>General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</c:numCache>
            </c:numRef>
          </c:xVal>
          <c:yVal>
            <c:numRef>
              <c:f>'Diagramm SF=7'!$C$5:$C$9</c:f>
              <c:numCache>
                <c:formatCode>General</c:formatCode>
                <c:ptCount val="5"/>
                <c:pt idx="0">
                  <c:v>56.6</c:v>
                </c:pt>
                <c:pt idx="1">
                  <c:v>82.2</c:v>
                </c:pt>
                <c:pt idx="2">
                  <c:v>112.9</c:v>
                </c:pt>
                <c:pt idx="3">
                  <c:v>143.6</c:v>
                </c:pt>
                <c:pt idx="4">
                  <c:v>174.3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34080"/>
        <c:axId val="215935616"/>
      </c:scatterChart>
      <c:valAx>
        <c:axId val="215934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5935616"/>
        <c:crosses val="autoZero"/>
        <c:crossBetween val="midCat"/>
      </c:valAx>
      <c:valAx>
        <c:axId val="215935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5934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/>
              <c:numFmt formatCode="General" sourceLinked="0"/>
            </c:trendlineLbl>
          </c:trendline>
          <c:xVal>
            <c:numRef>
              <c:f>'Diagramm SF=9'!$A$5:$A$9</c:f>
              <c:numCache>
                <c:formatCode>General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</c:numCache>
            </c:numRef>
          </c:xVal>
          <c:yVal>
            <c:numRef>
              <c:f>'Diagramm SF=9'!$C$5:$C$9</c:f>
              <c:numCache>
                <c:formatCode>General</c:formatCode>
                <c:ptCount val="5"/>
                <c:pt idx="0">
                  <c:v>185.3</c:v>
                </c:pt>
                <c:pt idx="1">
                  <c:v>287.7</c:v>
                </c:pt>
                <c:pt idx="2">
                  <c:v>369.7</c:v>
                </c:pt>
                <c:pt idx="3">
                  <c:v>451.6</c:v>
                </c:pt>
                <c:pt idx="4">
                  <c:v>554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587264"/>
        <c:axId val="216875776"/>
      </c:scatterChart>
      <c:valAx>
        <c:axId val="21658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6875776"/>
        <c:crosses val="autoZero"/>
        <c:crossBetween val="midCat"/>
      </c:valAx>
      <c:valAx>
        <c:axId val="216875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6587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3</xdr:row>
      <xdr:rowOff>47625</xdr:rowOff>
    </xdr:from>
    <xdr:to>
      <xdr:col>10</xdr:col>
      <xdr:colOff>400050</xdr:colOff>
      <xdr:row>17</xdr:row>
      <xdr:rowOff>123825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19050</xdr:rowOff>
    </xdr:from>
    <xdr:to>
      <xdr:col>10</xdr:col>
      <xdr:colOff>0</xdr:colOff>
      <xdr:row>17</xdr:row>
      <xdr:rowOff>95250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C17" sqref="C17"/>
    </sheetView>
  </sheetViews>
  <sheetFormatPr baseColWidth="10" defaultRowHeight="14.25" x14ac:dyDescent="0.45"/>
  <cols>
    <col min="1" max="1" width="40.59765625" customWidth="1"/>
    <col min="2" max="2" width="12.73046875" bestFit="1" customWidth="1"/>
    <col min="3" max="3" width="65.265625" customWidth="1"/>
    <col min="4" max="4" width="33.59765625" customWidth="1"/>
  </cols>
  <sheetData>
    <row r="1" spans="1:8" ht="28.5" x14ac:dyDescent="0.25">
      <c r="A1" s="2" t="s">
        <v>14</v>
      </c>
    </row>
    <row r="2" spans="1:8" ht="21" x14ac:dyDescent="0.25">
      <c r="A2" s="3"/>
      <c r="B2" s="3"/>
      <c r="C2" s="10" t="s">
        <v>17</v>
      </c>
      <c r="D2" s="6" t="s">
        <v>18</v>
      </c>
      <c r="E2" s="3"/>
      <c r="F2" s="3"/>
      <c r="G2" s="3"/>
    </row>
    <row r="3" spans="1:8" ht="21" x14ac:dyDescent="0.35">
      <c r="A3" s="4" t="s">
        <v>27</v>
      </c>
      <c r="B3" s="4">
        <v>17</v>
      </c>
      <c r="C3" s="4" t="s">
        <v>31</v>
      </c>
      <c r="D3" s="6" t="s">
        <v>15</v>
      </c>
      <c r="E3" s="4"/>
      <c r="F3" s="4"/>
      <c r="G3" s="4"/>
      <c r="H3" s="1"/>
    </row>
    <row r="4" spans="1:8" ht="21" x14ac:dyDescent="0.35">
      <c r="A4" s="4" t="s">
        <v>0</v>
      </c>
      <c r="B4" s="4">
        <v>9</v>
      </c>
      <c r="C4" s="4" t="s">
        <v>16</v>
      </c>
      <c r="D4" s="6"/>
      <c r="E4" s="4"/>
      <c r="F4" s="4"/>
      <c r="G4" s="4"/>
      <c r="H4" s="1"/>
    </row>
    <row r="5" spans="1:8" ht="21" x14ac:dyDescent="0.35">
      <c r="A5" s="4" t="s">
        <v>1</v>
      </c>
      <c r="B5" s="4">
        <v>0</v>
      </c>
      <c r="C5" s="4" t="str">
        <f>IF(A5=1, "Kein Header", "Header aktiviert")</f>
        <v>Header aktiviert</v>
      </c>
      <c r="D5" s="6" t="s">
        <v>25</v>
      </c>
      <c r="E5" s="4"/>
      <c r="F5" s="4"/>
      <c r="G5" s="4"/>
      <c r="H5" s="1"/>
    </row>
    <row r="6" spans="1:8" ht="21" x14ac:dyDescent="0.35">
      <c r="A6" s="4" t="s">
        <v>2</v>
      </c>
      <c r="B6" s="4">
        <v>0</v>
      </c>
      <c r="C6" s="4" t="str">
        <f>IF(B6=1, "aktiviert", "nicht aktiviert")</f>
        <v>nicht aktiviert</v>
      </c>
      <c r="D6" s="6">
        <v>0</v>
      </c>
      <c r="E6" s="4"/>
      <c r="F6" s="4"/>
      <c r="G6" s="4"/>
      <c r="H6" s="1"/>
    </row>
    <row r="7" spans="1:8" ht="21" x14ac:dyDescent="0.35">
      <c r="A7" s="4" t="s">
        <v>3</v>
      </c>
      <c r="B7" s="4">
        <v>1</v>
      </c>
      <c r="C7" s="4" t="s">
        <v>28</v>
      </c>
      <c r="D7" s="6" t="s">
        <v>16</v>
      </c>
      <c r="E7" s="4"/>
      <c r="F7" s="4"/>
      <c r="G7" s="4"/>
      <c r="H7" s="1"/>
    </row>
    <row r="8" spans="1:8" ht="21" x14ac:dyDescent="0.35">
      <c r="A8" s="4" t="s">
        <v>4</v>
      </c>
      <c r="B8" s="4">
        <v>1</v>
      </c>
      <c r="C8" s="4" t="str">
        <f>IF(B8=1, "aktiviert", "nicht aktiviert")</f>
        <v>aktiviert</v>
      </c>
      <c r="D8" s="6">
        <v>1</v>
      </c>
      <c r="E8" s="4" t="s">
        <v>5</v>
      </c>
      <c r="F8" s="4"/>
      <c r="G8" s="4"/>
      <c r="H8" s="1"/>
    </row>
    <row r="9" spans="1:8" ht="21" x14ac:dyDescent="0.35">
      <c r="A9" s="4" t="s">
        <v>6</v>
      </c>
      <c r="B9" s="4">
        <v>125000</v>
      </c>
      <c r="C9" s="4"/>
      <c r="D9" s="6" t="s">
        <v>16</v>
      </c>
      <c r="E9" s="4"/>
      <c r="F9" s="4"/>
      <c r="G9" s="4"/>
      <c r="H9" s="1"/>
    </row>
    <row r="10" spans="1:8" ht="21" x14ac:dyDescent="0.35">
      <c r="A10" s="4" t="s">
        <v>7</v>
      </c>
      <c r="B10" s="4">
        <f>POWER(2,$B$4)/$B$9</f>
        <v>4.0959999999999998E-3</v>
      </c>
      <c r="C10" s="4" t="s">
        <v>26</v>
      </c>
      <c r="D10" s="6"/>
      <c r="E10" s="4"/>
      <c r="F10" s="4"/>
      <c r="G10" s="4"/>
      <c r="H10" s="1"/>
    </row>
    <row r="11" spans="1:8" ht="21" x14ac:dyDescent="0.35">
      <c r="A11" s="4" t="s">
        <v>11</v>
      </c>
      <c r="B11" s="4">
        <v>12</v>
      </c>
      <c r="C11" s="4" t="s">
        <v>29</v>
      </c>
      <c r="D11" s="6" t="s">
        <v>30</v>
      </c>
      <c r="E11" s="4"/>
      <c r="F11" s="4"/>
      <c r="G11" s="4"/>
      <c r="H11" s="1"/>
    </row>
    <row r="12" spans="1:8" ht="21" x14ac:dyDescent="0.35">
      <c r="A12" s="4"/>
      <c r="B12" s="4"/>
      <c r="C12" s="4"/>
      <c r="D12" s="4"/>
      <c r="E12" s="4"/>
      <c r="F12" s="4"/>
      <c r="G12" s="4"/>
      <c r="H12" s="1"/>
    </row>
    <row r="13" spans="1:8" ht="21" x14ac:dyDescent="0.65">
      <c r="A13" s="4" t="s">
        <v>13</v>
      </c>
      <c r="B13" s="4">
        <f>(8*$B$3-4*$B$4+28+16*$B$8-20*$B$5)/(4*($B$4-2*$B$6))</f>
        <v>4</v>
      </c>
      <c r="C13" s="4"/>
      <c r="D13" s="4"/>
      <c r="E13" s="4"/>
      <c r="F13" s="4"/>
      <c r="G13" s="4"/>
      <c r="H13" s="1"/>
    </row>
    <row r="14" spans="1:8" ht="21" x14ac:dyDescent="0.35">
      <c r="A14" s="4" t="s">
        <v>12</v>
      </c>
      <c r="B14" s="4">
        <f>8+MAX(ROUNDUP($B$13, 0)*($B$7+4), 0)</f>
        <v>28</v>
      </c>
      <c r="C14" s="8"/>
      <c r="D14" s="4"/>
      <c r="E14" s="4"/>
      <c r="F14" s="4"/>
      <c r="G14" s="4"/>
      <c r="H14" s="1"/>
    </row>
    <row r="15" spans="1:8" ht="21" x14ac:dyDescent="0.35">
      <c r="A15" s="4" t="s">
        <v>8</v>
      </c>
      <c r="B15" s="4">
        <f>$B$14*$B$10</f>
        <v>0.114688</v>
      </c>
      <c r="C15" s="4"/>
      <c r="D15" s="4"/>
      <c r="E15" s="4"/>
      <c r="F15" s="4"/>
      <c r="G15" s="4"/>
      <c r="H15" s="1"/>
    </row>
    <row r="16" spans="1:8" ht="21" x14ac:dyDescent="0.35">
      <c r="A16" s="4" t="s">
        <v>10</v>
      </c>
      <c r="B16" s="7">
        <f>(B$11+4.25)*$B$10</f>
        <v>6.6559999999999994E-2</v>
      </c>
      <c r="C16" s="4"/>
      <c r="D16" s="4"/>
      <c r="E16" s="4"/>
      <c r="F16" s="4"/>
      <c r="G16" s="4"/>
      <c r="H16" s="1"/>
    </row>
    <row r="17" spans="1:8" ht="21" x14ac:dyDescent="0.35">
      <c r="A17" s="5" t="s">
        <v>9</v>
      </c>
      <c r="B17" s="5">
        <f>($B$15+$B$16)*1000</f>
        <v>181.24799999999999</v>
      </c>
      <c r="C17" s="9"/>
      <c r="D17" s="4"/>
      <c r="E17" s="4"/>
      <c r="F17" s="4"/>
      <c r="G17" s="4"/>
      <c r="H17" s="1"/>
    </row>
    <row r="18" spans="1:8" ht="21" x14ac:dyDescent="0.35">
      <c r="A18" s="4"/>
      <c r="B18" s="4"/>
      <c r="C18" s="4"/>
      <c r="D18" s="4"/>
      <c r="E18" s="4"/>
      <c r="F18" s="4"/>
      <c r="G18" s="4"/>
      <c r="H18" s="1"/>
    </row>
    <row r="19" spans="1:8" ht="21" x14ac:dyDescent="0.35">
      <c r="A19" s="4"/>
      <c r="B19" s="4"/>
      <c r="C19" s="4"/>
      <c r="D19" s="4"/>
      <c r="E19" s="4"/>
      <c r="F19" s="4"/>
      <c r="G19" s="4"/>
      <c r="H19" s="1"/>
    </row>
    <row r="20" spans="1:8" ht="21" x14ac:dyDescent="0.35">
      <c r="A20" s="4"/>
      <c r="B20" s="4"/>
      <c r="C20" s="4"/>
      <c r="D20" s="4"/>
      <c r="E20" s="4"/>
      <c r="F20" s="4"/>
      <c r="G20" s="4"/>
      <c r="H20" s="1"/>
    </row>
    <row r="21" spans="1:8" ht="21" x14ac:dyDescent="0.35">
      <c r="A21" s="4"/>
      <c r="B21" s="4"/>
      <c r="C21" s="4"/>
      <c r="D21" s="4"/>
      <c r="E21" s="4"/>
      <c r="F21" s="4"/>
      <c r="G21" s="4"/>
      <c r="H21" s="1"/>
    </row>
    <row r="22" spans="1:8" ht="21" x14ac:dyDescent="0.65">
      <c r="A22" s="1"/>
      <c r="B22" s="1"/>
      <c r="C22" s="1"/>
      <c r="D22" s="1"/>
      <c r="E22" s="1"/>
      <c r="F22" s="1"/>
      <c r="G22" s="1"/>
      <c r="H22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baseColWidth="10" defaultRowHeight="14.25" x14ac:dyDescent="0.45"/>
  <sheetData>
    <row r="1" spans="1:3" x14ac:dyDescent="0.25">
      <c r="A1" t="s">
        <v>19</v>
      </c>
    </row>
    <row r="2" spans="1:3" x14ac:dyDescent="0.25">
      <c r="A2" t="s">
        <v>20</v>
      </c>
    </row>
    <row r="4" spans="1:3" x14ac:dyDescent="0.25">
      <c r="A4" t="s">
        <v>21</v>
      </c>
      <c r="B4" t="s">
        <v>22</v>
      </c>
      <c r="C4" t="s">
        <v>23</v>
      </c>
    </row>
    <row r="5" spans="1:3" x14ac:dyDescent="0.25">
      <c r="A5">
        <v>20</v>
      </c>
      <c r="B5">
        <v>43</v>
      </c>
      <c r="C5">
        <v>56.6</v>
      </c>
    </row>
    <row r="6" spans="1:3" x14ac:dyDescent="0.25">
      <c r="A6">
        <v>40</v>
      </c>
      <c r="B6">
        <v>68</v>
      </c>
      <c r="C6">
        <v>82.2</v>
      </c>
    </row>
    <row r="7" spans="1:3" x14ac:dyDescent="0.25">
      <c r="A7">
        <v>60</v>
      </c>
      <c r="B7">
        <v>98</v>
      </c>
      <c r="C7">
        <v>112.9</v>
      </c>
    </row>
    <row r="8" spans="1:3" x14ac:dyDescent="0.25">
      <c r="A8">
        <v>80</v>
      </c>
      <c r="B8">
        <v>128</v>
      </c>
      <c r="C8">
        <v>143.6</v>
      </c>
    </row>
    <row r="9" spans="1:3" x14ac:dyDescent="0.25">
      <c r="A9">
        <v>100</v>
      </c>
      <c r="B9">
        <v>158</v>
      </c>
      <c r="C9">
        <v>174.3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baseColWidth="10" defaultRowHeight="14.25" x14ac:dyDescent="0.45"/>
  <sheetData>
    <row r="1" spans="1:3" x14ac:dyDescent="0.25">
      <c r="A1" t="s">
        <v>24</v>
      </c>
    </row>
    <row r="2" spans="1:3" x14ac:dyDescent="0.25">
      <c r="A2" t="s">
        <v>20</v>
      </c>
    </row>
    <row r="4" spans="1:3" x14ac:dyDescent="0.25">
      <c r="A4" t="s">
        <v>21</v>
      </c>
      <c r="B4" t="s">
        <v>22</v>
      </c>
      <c r="C4" t="s">
        <v>23</v>
      </c>
    </row>
    <row r="5" spans="1:3" x14ac:dyDescent="0.25">
      <c r="A5">
        <v>20</v>
      </c>
      <c r="B5">
        <v>33</v>
      </c>
      <c r="C5">
        <v>185.3</v>
      </c>
    </row>
    <row r="6" spans="1:3" x14ac:dyDescent="0.25">
      <c r="A6">
        <v>40</v>
      </c>
      <c r="B6">
        <v>58</v>
      </c>
      <c r="C6">
        <v>287.7</v>
      </c>
    </row>
    <row r="7" spans="1:3" x14ac:dyDescent="0.25">
      <c r="A7">
        <v>60</v>
      </c>
      <c r="B7">
        <v>78</v>
      </c>
      <c r="C7">
        <v>369.7</v>
      </c>
    </row>
    <row r="8" spans="1:3" x14ac:dyDescent="0.25">
      <c r="A8">
        <v>80</v>
      </c>
      <c r="B8">
        <v>98</v>
      </c>
      <c r="C8">
        <v>451.6</v>
      </c>
    </row>
    <row r="9" spans="1:3" x14ac:dyDescent="0.25">
      <c r="A9">
        <v>100</v>
      </c>
      <c r="B9">
        <v>123</v>
      </c>
      <c r="C9">
        <v>554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ToA-Formel</vt:lpstr>
      <vt:lpstr>Diagramm SF=7</vt:lpstr>
      <vt:lpstr>Diagramm SF=9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2023-10-03T17:01:37Z</dcterms:created>
  <dcterms:modified xsi:type="dcterms:W3CDTF">2023-11-28T18:24:35Z</dcterms:modified>
</cp:coreProperties>
</file>